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tutarashvili\Desktop\"/>
    </mc:Choice>
  </mc:AlternateContent>
  <bookViews>
    <workbookView xWindow="0" yWindow="0" windowWidth="23040" windowHeight="9190" tabRatio="500"/>
  </bookViews>
  <sheets>
    <sheet name="Sheet1" sheetId="1" r:id="rId1"/>
  </sheets>
  <definedNames>
    <definedName name="_xlnm._FilterDatabase" localSheetId="0" hidden="1">Sheet1!$B$8:$Y$49</definedName>
    <definedName name="_xlnm.Print_Area" localSheetId="0">Sheet1!$A$1:$Y$50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6" i="1" l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G35" i="1"/>
  <c r="L11" i="1"/>
  <c r="L12" i="1"/>
  <c r="L13" i="1"/>
  <c r="L14" i="1"/>
  <c r="L15" i="1"/>
  <c r="L18" i="1"/>
  <c r="L19" i="1"/>
  <c r="L20" i="1"/>
  <c r="L21" i="1"/>
  <c r="L22" i="1"/>
  <c r="L23" i="1"/>
  <c r="L24" i="1"/>
  <c r="L25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10" i="1"/>
  <c r="L9" i="1"/>
  <c r="G14" i="1"/>
  <c r="G26" i="1"/>
  <c r="G27" i="1"/>
  <c r="G28" i="1"/>
  <c r="G29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25" i="1"/>
  <c r="G24" i="1"/>
  <c r="G23" i="1"/>
  <c r="G22" i="1"/>
  <c r="G21" i="1"/>
  <c r="G20" i="1"/>
  <c r="G19" i="1"/>
  <c r="G18" i="1"/>
  <c r="G17" i="1"/>
  <c r="G16" i="1"/>
  <c r="G15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<sst xmlns="http://schemas.openxmlformats.org/spreadsheetml/2006/main" count="583" uniqueCount="100">
  <si>
    <t>Project Number</t>
  </si>
  <si>
    <t>P1364</t>
  </si>
  <si>
    <t>Notes:</t>
  </si>
  <si>
    <t xml:space="preserve">PFT : Slurry                   WPR: Process Water            WFR: Gland Seal Water </t>
  </si>
  <si>
    <t>Project Name</t>
  </si>
  <si>
    <t>RMG Tailings Thickener Engineering</t>
  </si>
  <si>
    <t>Customer</t>
  </si>
  <si>
    <t>JSC RMG Copper</t>
  </si>
  <si>
    <t>Prepared</t>
  </si>
  <si>
    <t>LM</t>
  </si>
  <si>
    <t>Document Number</t>
  </si>
  <si>
    <t>Checked</t>
  </si>
  <si>
    <t>LRU</t>
  </si>
  <si>
    <t>Document Name</t>
  </si>
  <si>
    <t>Pressure Gauges</t>
  </si>
  <si>
    <t>Approved</t>
  </si>
  <si>
    <t>Revision</t>
  </si>
  <si>
    <t xml:space="preserve">J </t>
  </si>
  <si>
    <t>Issued</t>
  </si>
  <si>
    <t>Dep.</t>
  </si>
  <si>
    <t>TAG1</t>
  </si>
  <si>
    <t>TAG2</t>
  </si>
  <si>
    <t>TAG3</t>
  </si>
  <si>
    <t>Loop TAG</t>
  </si>
  <si>
    <t>Field dev. TAG</t>
  </si>
  <si>
    <t>Line/ Equipment Number</t>
  </si>
  <si>
    <t>Principle</t>
  </si>
  <si>
    <t>Measuring zero</t>
  </si>
  <si>
    <t>Measuring value</t>
  </si>
  <si>
    <t>Unit</t>
  </si>
  <si>
    <t>DN</t>
  </si>
  <si>
    <t>Material</t>
  </si>
  <si>
    <t>Process medium</t>
  </si>
  <si>
    <t>Temperature</t>
  </si>
  <si>
    <t xml:space="preserve">Manufacturer </t>
  </si>
  <si>
    <t>Device type and L =?</t>
  </si>
  <si>
    <t>Place</t>
  </si>
  <si>
    <t>P&amp;ID Number</t>
  </si>
  <si>
    <t>Link to Datasheet</t>
  </si>
  <si>
    <t xml:space="preserve">Price </t>
  </si>
  <si>
    <t>°C</t>
  </si>
  <si>
    <t>ST02-</t>
  </si>
  <si>
    <t>PG-</t>
  </si>
  <si>
    <t>ZF01-PU-005 pressure</t>
  </si>
  <si>
    <t>pressure gauge + diaphragm</t>
  </si>
  <si>
    <t>bar</t>
  </si>
  <si>
    <t>AISI 316</t>
  </si>
  <si>
    <t>PFT</t>
  </si>
  <si>
    <t>P1364-PR-14</t>
  </si>
  <si>
    <t>ZF01-PU-005 sealing water pressure</t>
  </si>
  <si>
    <t>G1/2"</t>
  </si>
  <si>
    <t>WFR</t>
  </si>
  <si>
    <t>ZF01-PU-006 pressure</t>
  </si>
  <si>
    <t>ZF01-PU-006 sealing water pressure</t>
  </si>
  <si>
    <t>ST02-PU-003 pressure</t>
  </si>
  <si>
    <t>WPR</t>
  </si>
  <si>
    <t>ST02-PU-004 pressure</t>
  </si>
  <si>
    <t>ST02-PU-011 pressure</t>
  </si>
  <si>
    <t>ST02-PU-005 pressure</t>
  </si>
  <si>
    <t>ST02-PU-006 pressure</t>
  </si>
  <si>
    <t>ST02-PU-020 pressure</t>
  </si>
  <si>
    <t>ST02-PU-021 pressure</t>
  </si>
  <si>
    <t>ST02-PU-022 pressure</t>
  </si>
  <si>
    <t>ST02-PU-023 pressure</t>
  </si>
  <si>
    <t>ST02-PU-024 pressure</t>
  </si>
  <si>
    <t>ST02-PU-025 pressure</t>
  </si>
  <si>
    <t>ST02-PU-026 pressure</t>
  </si>
  <si>
    <t>ST02-PU-027 pressure</t>
  </si>
  <si>
    <t>ST02-20002-PFT</t>
  </si>
  <si>
    <t>ST02-20001-PFT</t>
  </si>
  <si>
    <t>ST02-40002-PFT</t>
  </si>
  <si>
    <t>H353218-TSF02-270-276-0004</t>
  </si>
  <si>
    <t>ST02-40001-PFT</t>
  </si>
  <si>
    <t>ST02-60001-WPR</t>
  </si>
  <si>
    <t>H353218-TSF02-270-276-0006</t>
  </si>
  <si>
    <t>ST02-60002-WPR</t>
  </si>
  <si>
    <t>ST02-60003-WPR</t>
  </si>
  <si>
    <t>ST02-60004-WPR</t>
  </si>
  <si>
    <t>ST02-60005-WPR</t>
  </si>
  <si>
    <t>ST02-60006-WPR</t>
  </si>
  <si>
    <t>ST02-60007-WPR</t>
  </si>
  <si>
    <t>ST02-60008-WPR</t>
  </si>
  <si>
    <t>-25-40</t>
  </si>
  <si>
    <t>Maximum Value</t>
  </si>
  <si>
    <t>P1364-EA-004b - Combined for bidding v5</t>
  </si>
  <si>
    <t>0-60</t>
  </si>
  <si>
    <t>Scale (bar)</t>
  </si>
  <si>
    <t>0-16</t>
  </si>
  <si>
    <t>0-40</t>
  </si>
  <si>
    <t>63</t>
  </si>
  <si>
    <t>160</t>
  </si>
  <si>
    <t>Dial size (mm)</t>
  </si>
  <si>
    <t>0-10</t>
  </si>
  <si>
    <t>pressure gauge + diaphragm, glycerine filling, connection - Lower mount (radial), accuracy class - 1.0, manifold with ventilation option (SS316)</t>
  </si>
  <si>
    <t>pressure gauge, glycerine filling, connection - Lower mount (radial), accuracy class - 1.0, manifold with ventilation option (SS316)</t>
  </si>
  <si>
    <t>pressure gauge, glycerine filling, connection - Lower mount (radial), accuracy class - 1.6, manifold with ventilation option (SS316)</t>
  </si>
  <si>
    <t>100</t>
  </si>
  <si>
    <t>0-25</t>
  </si>
  <si>
    <t>Removed from P&amp;ID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</si>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</sst>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1"/>
      <name val="Calibri"/>
      <family val="2"/>
      <scheme val="minor"/>
    </font>
    <font>
      <sz val="14"/>
      <color theme="1"/>
      <name val="Calibri (Body)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trike/>
      <sz val="10"/>
      <color theme="1"/>
      <name val="Calibri"/>
      <family val="2"/>
      <charset val="204"/>
      <scheme val="minor"/>
    </font>
    <font>
      <b/>
      <strike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3" borderId="0" xfId="0" applyFill="1"/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14" fontId="0" fillId="0" borderId="4" xfId="0" applyNumberFormat="1" applyBorder="1" applyAlignment="1">
      <alignment horizontal="center"/>
    </xf>
    <xf numFmtId="0" fontId="0" fillId="0" borderId="6" xfId="0" applyBorder="1"/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1" xfId="0" quotePrefix="1" applyNumberFormat="1" applyFont="1" applyFill="1" applyBorder="1" applyAlignment="1">
      <alignment horizontal="center" vertical="center"/>
    </xf>
    <xf numFmtId="0" fontId="8" fillId="4" borderId="7" xfId="0" quotePrefix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right" vertical="top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143">
    <cellStyle name="Гиперссылка" xfId="107" builtinId="8" hidden="1"/>
    <cellStyle name="Гиперссылка" xfId="141" builtinId="8" hidden="1"/>
    <cellStyle name="Гиперссылка" xfId="119" builtinId="8" hidden="1"/>
    <cellStyle name="Гиперссылка" xfId="129" builtinId="8" hidden="1"/>
    <cellStyle name="Гиперссылка" xfId="139" builtinId="8" hidden="1"/>
    <cellStyle name="Гиперссылка" xfId="125" builtinId="8" hidden="1"/>
    <cellStyle name="Гиперссылка" xfId="127" builtinId="8" hidden="1"/>
    <cellStyle name="Гиперссылка" xfId="31" builtinId="8" hidden="1"/>
    <cellStyle name="Гиперссылка" xfId="115" builtinId="8" hidden="1"/>
    <cellStyle name="Гиперссылка" xfId="133" builtinId="8" hidden="1"/>
    <cellStyle name="Гиперссылка" xfId="85" builtinId="8" hidden="1"/>
    <cellStyle name="Гиперссылка" xfId="103" builtinId="8" hidden="1"/>
    <cellStyle name="Гиперссылка" xfId="57" builtinId="8" hidden="1"/>
    <cellStyle name="Гиперссылка" xfId="117" builtinId="8" hidden="1"/>
    <cellStyle name="Гиперссылка" xfId="91" builtinId="8" hidden="1"/>
    <cellStyle name="Гиперссылка" xfId="105" builtinId="8" hidden="1"/>
    <cellStyle name="Гиперссылка" xfId="83" builtinId="8" hidden="1"/>
    <cellStyle name="Гиперссылка" xfId="131" builtinId="8" hidden="1"/>
    <cellStyle name="Гиперссылка" xfId="121" builtinId="8" hidden="1"/>
    <cellStyle name="Гиперссылка" xfId="73" builtinId="8" hidden="1"/>
    <cellStyle name="Гиперссылка" xfId="101" builtinId="8" hidden="1"/>
    <cellStyle name="Гиперссылка" xfId="81" builtinId="8" hidden="1"/>
    <cellStyle name="Гиперссылка" xfId="77" builtinId="8" hidden="1"/>
    <cellStyle name="Гиперссылка" xfId="79" builtinId="8" hidden="1"/>
    <cellStyle name="Гиперссылка" xfId="109" builtinId="8" hidden="1"/>
    <cellStyle name="Гиперссылка" xfId="97" builtinId="8" hidden="1"/>
    <cellStyle name="Гиперссылка" xfId="111" builtinId="8" hidden="1"/>
    <cellStyle name="Гиперссылка" xfId="89" builtinId="8" hidden="1"/>
    <cellStyle name="Гиперссылка" xfId="15" builtinId="8" hidden="1"/>
    <cellStyle name="Гиперссылка" xfId="95" builtinId="8" hidden="1"/>
    <cellStyle name="Гиперссылка" xfId="87" builtinId="8" hidden="1"/>
    <cellStyle name="Гиперссылка" xfId="99" builtinId="8" hidden="1"/>
    <cellStyle name="Гиперссылка" xfId="135" builtinId="8" hidden="1"/>
    <cellStyle name="Гиперссылка" xfId="137" builtinId="8" hidden="1"/>
    <cellStyle name="Гиперссылка" xfId="75" builtinId="8" hidden="1"/>
    <cellStyle name="Гиперссылка" xfId="25" builtinId="8" hidden="1"/>
    <cellStyle name="Гиперссылка" xfId="67" builtinId="8" hidden="1"/>
    <cellStyle name="Гиперссылка" xfId="37" builtinId="8" hidden="1"/>
    <cellStyle name="Гиперссылка" xfId="1" builtinId="8" hidden="1"/>
    <cellStyle name="Гиперссылка" xfId="21" builtinId="8" hidden="1"/>
    <cellStyle name="Гиперссылка" xfId="7" builtinId="8" hidden="1"/>
    <cellStyle name="Гиперссылка" xfId="3" builtinId="8" hidden="1"/>
    <cellStyle name="Гиперссылка" xfId="5" builtinId="8" hidden="1"/>
    <cellStyle name="Гиперссылка" xfId="27" builtinId="8" hidden="1"/>
    <cellStyle name="Гиперссылка" xfId="29" builtinId="8" hidden="1"/>
    <cellStyle name="Гиперссылка" xfId="13" builtinId="8" hidden="1"/>
    <cellStyle name="Гиперссылка" xfId="113" builtinId="8" hidden="1"/>
    <cellStyle name="Гиперссылка" xfId="17" builtinId="8" hidden="1"/>
    <cellStyle name="Гиперссылка" xfId="11" builtinId="8" hidden="1"/>
    <cellStyle name="Гиперссылка" xfId="63" builtinId="8" hidden="1"/>
    <cellStyle name="Гиперссылка" xfId="47" builtinId="8" hidden="1"/>
    <cellStyle name="Гиперссылка" xfId="69" builtinId="8" hidden="1"/>
    <cellStyle name="Гиперссылка" xfId="123" builtinId="8" hidden="1"/>
    <cellStyle name="Гиперссылка" xfId="49" builtinId="8" hidden="1"/>
    <cellStyle name="Гиперссылка" xfId="19" builtinId="8" hidden="1"/>
    <cellStyle name="Гиперссылка" xfId="55" builtinId="8" hidden="1"/>
    <cellStyle name="Гиперссылка" xfId="71" builtinId="8" hidden="1"/>
    <cellStyle name="Гиперссылка" xfId="59" builtinId="8" hidden="1"/>
    <cellStyle name="Гиперссылка" xfId="45" builtinId="8" hidden="1"/>
    <cellStyle name="Гиперссылка" xfId="9" builtinId="8" hidden="1"/>
    <cellStyle name="Гиперссылка" xfId="23" builtinId="8" hidden="1"/>
    <cellStyle name="Гиперссылка" xfId="93" builtinId="8" hidden="1"/>
    <cellStyle name="Гиперссылка" xfId="33" builtinId="8" hidden="1"/>
    <cellStyle name="Гиперссылка" xfId="65" builtinId="8" hidden="1"/>
    <cellStyle name="Гиперссылка" xfId="43" builtinId="8" hidden="1"/>
    <cellStyle name="Гиперссылка" xfId="53" builtinId="8" hidden="1"/>
    <cellStyle name="Гиперссылка" xfId="39" builtinId="8" hidden="1"/>
    <cellStyle name="Гиперссылка" xfId="41" builtinId="8" hidden="1"/>
    <cellStyle name="Гиперссылка" xfId="51" builtinId="8" hidden="1"/>
    <cellStyle name="Гиперссылка" xfId="35" builtinId="8" hidden="1"/>
    <cellStyle name="Гиперссылка" xfId="61" builtinId="8" hidden="1"/>
    <cellStyle name="Обычный" xfId="0" builtinId="0"/>
    <cellStyle name="Открывавшаяся гиперссылка" xfId="44" builtinId="9" hidden="1"/>
    <cellStyle name="Открывавшаяся гиперссылка" xfId="6" builtinId="9" hidden="1"/>
    <cellStyle name="Открывавшаяся гиперссылка" xfId="130" builtinId="9" hidden="1"/>
    <cellStyle name="Открывавшаяся гиперссылка" xfId="126" builtinId="9" hidden="1"/>
    <cellStyle name="Открывавшаяся гиперссылка" xfId="84" builtinId="9" hidden="1"/>
    <cellStyle name="Открывавшаяся гиперссылка" xfId="110" builtinId="9" hidden="1"/>
    <cellStyle name="Открывавшаяся гиперссылка" xfId="32" builtinId="9" hidden="1"/>
    <cellStyle name="Открывавшаяся гиперссылка" xfId="142" builtinId="9" hidden="1"/>
    <cellStyle name="Открывавшаяся гиперссылка" xfId="102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88" builtinId="9" hidden="1"/>
    <cellStyle name="Открывавшаяся гиперссылка" xfId="122" builtinId="9" hidden="1"/>
    <cellStyle name="Открывавшаяся гиперссылка" xfId="120" builtinId="9" hidden="1"/>
    <cellStyle name="Открывавшаяся гиперссылка" xfId="124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116" builtinId="9" hidden="1"/>
    <cellStyle name="Открывавшаяся гиперссылка" xfId="36" builtinId="9" hidden="1"/>
    <cellStyle name="Открывавшаяся гиперссылка" xfId="16" builtinId="9" hidden="1"/>
    <cellStyle name="Открывавшаяся гиперссылка" xfId="98" builtinId="9" hidden="1"/>
    <cellStyle name="Открывавшаяся гиперссылка" xfId="68" builtinId="9" hidden="1"/>
    <cellStyle name="Открывавшаяся гиперссылка" xfId="108" builtinId="9" hidden="1"/>
    <cellStyle name="Открывавшаяся гиперссылка" xfId="104" builtinId="9" hidden="1"/>
    <cellStyle name="Открывавшаяся гиперссылка" xfId="118" builtinId="9" hidden="1"/>
    <cellStyle name="Открывавшаяся гиперссылка" xfId="66" builtinId="9" hidden="1"/>
    <cellStyle name="Открывавшаяся гиперссылка" xfId="114" builtinId="9" hidden="1"/>
    <cellStyle name="Открывавшаяся гиперссылка" xfId="80" builtinId="9" hidden="1"/>
    <cellStyle name="Открывавшаяся гиперссылка" xfId="106" builtinId="9" hidden="1"/>
    <cellStyle name="Открывавшаяся гиперссылка" xfId="72" builtinId="9" hidden="1"/>
    <cellStyle name="Открывавшаяся гиперссылка" xfId="132" builtinId="9" hidden="1"/>
    <cellStyle name="Открывавшаяся гиперссылка" xfId="112" builtinId="9" hidden="1"/>
    <cellStyle name="Открывавшаяся гиперссылка" xfId="82" builtinId="9" hidden="1"/>
    <cellStyle name="Открывавшаяся гиперссылка" xfId="134" builtinId="9" hidden="1"/>
    <cellStyle name="Открывавшаяся гиперссылка" xfId="100" builtinId="9" hidden="1"/>
    <cellStyle name="Открывавшаяся гиперссылка" xfId="76" builtinId="9" hidden="1"/>
    <cellStyle name="Открывавшаяся гиперссылка" xfId="74" builtinId="9" hidden="1"/>
    <cellStyle name="Открывавшаяся гиперссылка" xfId="18" builtinId="9" hidden="1"/>
    <cellStyle name="Открывавшаяся гиперссылка" xfId="70" builtinId="9" hidden="1"/>
    <cellStyle name="Открывавшаяся гиперссылка" xfId="12" builtinId="9" hidden="1"/>
    <cellStyle name="Открывавшаяся гиперссылка" xfId="50" builtinId="9" hidden="1"/>
    <cellStyle name="Открывавшаяся гиперссылка" xfId="28" builtinId="9" hidden="1"/>
    <cellStyle name="Открывавшаяся гиперссылка" xfId="14" builtinId="9" hidden="1"/>
    <cellStyle name="Открывавшаяся гиперссылка" xfId="64" builtinId="9" hidden="1"/>
    <cellStyle name="Открывавшаяся гиперссылка" xfId="26" builtinId="9" hidden="1"/>
    <cellStyle name="Открывавшаяся гиперссылка" xfId="128" builtinId="9" hidden="1"/>
    <cellStyle name="Открывавшаяся гиперссылка" xfId="62" builtinId="9" hidden="1"/>
    <cellStyle name="Открывавшаяся гиперссылка" xfId="2" builtinId="9" hidden="1"/>
    <cellStyle name="Открывавшаяся гиперссылка" xfId="20" builtinId="9" hidden="1"/>
    <cellStyle name="Открывавшаяся гиперссылка" xfId="52" builtinId="9" hidden="1"/>
    <cellStyle name="Открывавшаяся гиперссылка" xfId="78" builtinId="9" hidden="1"/>
    <cellStyle name="Открывавшаяся гиперссылка" xfId="8" builtinId="9" hidden="1"/>
    <cellStyle name="Открывавшаяся гиперссылка" xfId="58" builtinId="9" hidden="1"/>
    <cellStyle name="Открывавшаяся гиперссылка" xfId="4" builtinId="9" hidden="1"/>
    <cellStyle name="Открывавшаяся гиперссылка" xfId="24" builtinId="9" hidden="1"/>
    <cellStyle name="Открывавшаяся гиперссылка" xfId="34" builtinId="9" hidden="1"/>
    <cellStyle name="Открывавшаяся гиперссылка" xfId="54" builtinId="9" hidden="1"/>
    <cellStyle name="Открывавшаяся гиперссылка" xfId="22" builtinId="9" hidden="1"/>
    <cellStyle name="Открывавшаяся гиперссылка" xfId="90" builtinId="9" hidden="1"/>
    <cellStyle name="Открывавшаяся гиперссылка" xfId="30" builtinId="9" hidden="1"/>
    <cellStyle name="Открывавшаяся гиперссылка" xfId="38" builtinId="9" hidden="1"/>
    <cellStyle name="Открывавшаяся гиперссылка" xfId="10" builtinId="9" hidden="1"/>
    <cellStyle name="Открывавшаяся гиперссылка" xfId="56" builtinId="9" hidden="1"/>
    <cellStyle name="Открывавшаяся гиперссылка" xfId="40" builtinId="9" hidden="1"/>
    <cellStyle name="Открывавшаяся гиперссылка" xfId="60" builtinId="9" hidden="1"/>
    <cellStyle name="Открывавшаяся гиперссылка" xfId="42" builtinId="9" hidden="1"/>
    <cellStyle name="Открывавшаяся гиперссылка" xfId="86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136" builtinId="9" hidden="1"/>
    <cellStyle name="Открывавшаяся гиперссылка" xfId="96" builtinId="9" hidden="1"/>
  </cellStyles>
  <dxfs count="0"/>
  <tableStyles count="0" defaultTableStyle="TableStyleMedium9" defaultPivotStyle="PivotStyleMedium4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202269</xdr:colOff>
      <xdr:row>0</xdr:row>
      <xdr:rowOff>44026</xdr:rowOff>
    </xdr:from>
    <xdr:to>
      <xdr:col>3</xdr:col>
      <xdr:colOff>120976</xdr:colOff>
      <xdr:row>5</xdr:row>
      <xdr:rowOff>171639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7EB9A1F-8B0D-3448-B1E6-7390F751D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269" y="44026"/>
          <a:ext cx="1550283" cy="1113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50"/>
  <sheetViews>
    <sheetView tabSelected="1" view="pageBreakPreview" topLeftCell="A4" zoomScale="85" zoomScaleNormal="156" zoomScaleSheetLayoutView="85" zoomScalePageLayoutView="150" workbookViewId="0">
      <pane xSplit="6" ySplit="5" topLeftCell="G9" activePane="bottomRight" state="frozen"/>
      <selection activeCell="A4" sqref="A4"/>
      <selection pane="topRight" activeCell="F4" sqref="F4"/>
      <selection pane="bottomLeft" activeCell="A9" sqref="A9"/>
      <selection pane="bottomRight" activeCell="U27" sqref="U27"/>
    </sheetView>
  </sheetViews>
  <sheetFormatPr defaultColWidth="21.8984375" defaultRowHeight="13"/>
  <cols>
    <col min="1" max="1" width="6.296875" customWidth="1"/>
    <col min="2" max="5" width="8.796875" style="1" customWidth="1"/>
    <col min="6" max="6" width="21.3984375" style="1" customWidth="1"/>
    <col min="7" max="7" width="24.3984375" style="1" customWidth="1"/>
    <col min="8" max="8" width="35.59765625" customWidth="1"/>
    <col min="9" max="9" width="37.3984375" style="18" customWidth="1"/>
    <col min="10" max="10" width="15.3984375" style="1" customWidth="1"/>
    <col min="11" max="11" width="15" style="1" bestFit="1" customWidth="1"/>
    <col min="12" max="13" width="14.19921875" style="1" customWidth="1"/>
    <col min="14" max="14" width="13.09765625" style="1" bestFit="1" customWidth="1"/>
    <col min="15" max="15" width="11.3984375" style="1" bestFit="1" customWidth="1"/>
    <col min="16" max="16" width="11.3984375" style="1" customWidth="1"/>
    <col min="17" max="17" width="21.09765625" bestFit="1" customWidth="1"/>
    <col min="18" max="18" width="18" bestFit="1" customWidth="1"/>
    <col min="19" max="19" width="13.3984375" style="1" customWidth="1"/>
    <col min="20" max="20" width="26.09765625" style="1" customWidth="1"/>
    <col min="21" max="21" width="22.09765625" style="1" bestFit="1" customWidth="1"/>
    <col min="22" max="22" width="35.8984375" style="1" customWidth="1"/>
    <col min="23" max="23" width="26.796875" style="1" bestFit="1" customWidth="1"/>
    <col min="24" max="24" width="31.09765625" style="7" bestFit="1" customWidth="1"/>
  </cols>
  <sheetData>
    <row r="1" spans="1:25" ht="16" customHeight="1">
      <c r="A1" s="46"/>
      <c r="B1" s="46"/>
      <c r="C1" s="46"/>
      <c r="D1" s="46"/>
      <c r="E1" s="46"/>
      <c r="F1" s="47"/>
      <c r="G1" s="38" t="s">
        <v>0</v>
      </c>
      <c r="H1" s="38"/>
      <c r="I1" s="38" t="s">
        <v>1</v>
      </c>
      <c r="J1" s="38"/>
      <c r="K1" s="38"/>
      <c r="L1" s="39" t="s">
        <v>2</v>
      </c>
      <c r="M1" s="39"/>
      <c r="N1" s="39"/>
      <c r="O1" s="39"/>
      <c r="P1" s="13"/>
      <c r="Q1" s="40" t="s">
        <v>3</v>
      </c>
      <c r="R1" s="41"/>
      <c r="S1" s="41"/>
      <c r="T1" s="41"/>
      <c r="U1" s="41"/>
      <c r="V1" s="41"/>
      <c r="W1" s="41"/>
      <c r="X1" s="48"/>
      <c r="Y1" s="12"/>
    </row>
    <row r="2" spans="1:25" ht="15.5">
      <c r="A2" s="46"/>
      <c r="B2" s="46"/>
      <c r="C2" s="46"/>
      <c r="D2" s="46"/>
      <c r="E2" s="46"/>
      <c r="F2" s="47"/>
      <c r="G2" s="38" t="s">
        <v>4</v>
      </c>
      <c r="H2" s="38"/>
      <c r="I2" s="38" t="s">
        <v>5</v>
      </c>
      <c r="J2" s="38"/>
      <c r="K2" s="38"/>
      <c r="L2" s="39"/>
      <c r="M2" s="39"/>
      <c r="N2" s="39"/>
      <c r="O2" s="39"/>
      <c r="P2" s="14"/>
      <c r="Q2" s="42"/>
      <c r="R2" s="43"/>
      <c r="S2" s="43"/>
      <c r="T2" s="43"/>
      <c r="U2" s="43"/>
      <c r="V2" s="43"/>
      <c r="W2" s="43"/>
      <c r="X2" s="49"/>
      <c r="Y2" s="12"/>
    </row>
    <row r="3" spans="1:25" ht="15.5">
      <c r="A3" s="46"/>
      <c r="B3" s="46"/>
      <c r="C3" s="46"/>
      <c r="D3" s="46"/>
      <c r="E3" s="46"/>
      <c r="F3" s="47"/>
      <c r="G3" s="38" t="s">
        <v>6</v>
      </c>
      <c r="H3" s="38"/>
      <c r="I3" s="38" t="s">
        <v>7</v>
      </c>
      <c r="J3" s="38"/>
      <c r="K3" s="38"/>
      <c r="L3" s="3" t="s">
        <v>8</v>
      </c>
      <c r="M3" s="3"/>
      <c r="N3" s="2" t="s">
        <v>9</v>
      </c>
      <c r="O3" s="4">
        <v>44485</v>
      </c>
      <c r="P3" s="15"/>
      <c r="Q3" s="42"/>
      <c r="R3" s="43"/>
      <c r="S3" s="43"/>
      <c r="T3" s="43"/>
      <c r="U3" s="43"/>
      <c r="V3" s="43"/>
      <c r="W3" s="43"/>
      <c r="X3" s="49"/>
      <c r="Y3" s="12"/>
    </row>
    <row r="4" spans="1:25" ht="15.5">
      <c r="A4" s="46"/>
      <c r="B4" s="46"/>
      <c r="C4" s="46"/>
      <c r="D4" s="46"/>
      <c r="E4" s="46"/>
      <c r="F4" s="47"/>
      <c r="G4" s="38" t="s">
        <v>10</v>
      </c>
      <c r="H4" s="38"/>
      <c r="I4" s="52" t="s">
        <v>84</v>
      </c>
      <c r="J4" s="52"/>
      <c r="K4" s="52"/>
      <c r="L4" s="3" t="s">
        <v>11</v>
      </c>
      <c r="M4" s="3"/>
      <c r="N4" s="2" t="s">
        <v>12</v>
      </c>
      <c r="O4" s="4">
        <v>44690</v>
      </c>
      <c r="P4" s="15"/>
      <c r="Q4" s="42"/>
      <c r="R4" s="43"/>
      <c r="S4" s="43"/>
      <c r="T4" s="43"/>
      <c r="U4" s="43"/>
      <c r="V4" s="43"/>
      <c r="W4" s="43"/>
      <c r="X4" s="49"/>
      <c r="Y4" s="12"/>
    </row>
    <row r="5" spans="1:25" ht="15.5">
      <c r="A5" s="46"/>
      <c r="B5" s="46"/>
      <c r="C5" s="46"/>
      <c r="D5" s="46"/>
      <c r="E5" s="46"/>
      <c r="F5" s="47"/>
      <c r="G5" s="38" t="s">
        <v>13</v>
      </c>
      <c r="H5" s="38"/>
      <c r="I5" s="38" t="s">
        <v>14</v>
      </c>
      <c r="J5" s="38"/>
      <c r="K5" s="38"/>
      <c r="L5" s="3" t="s">
        <v>15</v>
      </c>
      <c r="M5" s="3"/>
      <c r="N5" s="2" t="s">
        <v>12</v>
      </c>
      <c r="O5" s="4">
        <v>44690</v>
      </c>
      <c r="P5" s="15"/>
      <c r="Q5" s="42"/>
      <c r="R5" s="43"/>
      <c r="S5" s="43"/>
      <c r="T5" s="43"/>
      <c r="U5" s="43"/>
      <c r="V5" s="43"/>
      <c r="W5" s="43"/>
      <c r="X5" s="49"/>
      <c r="Y5" s="12"/>
    </row>
    <row r="6" spans="1:25" ht="15.5">
      <c r="A6" s="46"/>
      <c r="B6" s="46"/>
      <c r="C6" s="46"/>
      <c r="D6" s="46"/>
      <c r="E6" s="46"/>
      <c r="F6" s="47"/>
      <c r="G6" s="38" t="s">
        <v>16</v>
      </c>
      <c r="H6" s="38"/>
      <c r="I6" s="38" t="s">
        <v>17</v>
      </c>
      <c r="J6" s="38"/>
      <c r="K6" s="38"/>
      <c r="L6" s="3" t="s">
        <v>18</v>
      </c>
      <c r="M6" s="16"/>
      <c r="N6" s="8" t="s">
        <v>12</v>
      </c>
      <c r="O6" s="4">
        <v>44690</v>
      </c>
      <c r="P6" s="15"/>
      <c r="Q6" s="42"/>
      <c r="R6" s="43"/>
      <c r="S6" s="43"/>
      <c r="T6" s="43"/>
      <c r="U6" s="43"/>
      <c r="V6" s="43"/>
      <c r="W6" s="43"/>
      <c r="X6" s="50"/>
      <c r="Y6" s="12"/>
    </row>
    <row r="7" spans="1:25" ht="13" customHeight="1">
      <c r="A7" s="44" t="s">
        <v>99</v>
      </c>
      <c r="B7" s="44" t="s">
        <v>19</v>
      </c>
      <c r="C7" s="44" t="s">
        <v>20</v>
      </c>
      <c r="D7" s="44" t="s">
        <v>21</v>
      </c>
      <c r="E7" s="44" t="s">
        <v>22</v>
      </c>
      <c r="F7" s="44" t="s">
        <v>23</v>
      </c>
      <c r="G7" s="37" t="s">
        <v>24</v>
      </c>
      <c r="H7" s="44" t="s">
        <v>25</v>
      </c>
      <c r="I7" s="45" t="s">
        <v>26</v>
      </c>
      <c r="J7" s="44" t="s">
        <v>27</v>
      </c>
      <c r="K7" s="37" t="s">
        <v>28</v>
      </c>
      <c r="L7" s="37" t="s">
        <v>83</v>
      </c>
      <c r="M7" s="53" t="s">
        <v>86</v>
      </c>
      <c r="N7" s="51" t="s">
        <v>29</v>
      </c>
      <c r="O7" s="10" t="s">
        <v>30</v>
      </c>
      <c r="P7" s="10" t="s">
        <v>91</v>
      </c>
      <c r="Q7" s="10" t="s">
        <v>31</v>
      </c>
      <c r="R7" s="10" t="s">
        <v>32</v>
      </c>
      <c r="S7" s="10" t="s">
        <v>33</v>
      </c>
      <c r="T7" s="10" t="s">
        <v>34</v>
      </c>
      <c r="U7" s="10" t="s">
        <v>35</v>
      </c>
      <c r="V7" s="10" t="s">
        <v>36</v>
      </c>
      <c r="W7" s="10" t="s">
        <v>37</v>
      </c>
      <c r="X7" s="35" t="s">
        <v>38</v>
      </c>
      <c r="Y7" s="35" t="s">
        <v>39</v>
      </c>
    </row>
    <row r="8" spans="1:25">
      <c r="A8" s="44"/>
      <c r="B8" s="44"/>
      <c r="C8" s="44"/>
      <c r="D8" s="44"/>
      <c r="E8" s="44"/>
      <c r="F8" s="44"/>
      <c r="G8" s="37"/>
      <c r="H8" s="44"/>
      <c r="I8" s="45"/>
      <c r="J8" s="44"/>
      <c r="K8" s="37"/>
      <c r="L8" s="37"/>
      <c r="M8" s="54"/>
      <c r="N8" s="51"/>
      <c r="O8" s="11"/>
      <c r="P8" s="10"/>
      <c r="Q8" s="11"/>
      <c r="R8" s="11"/>
      <c r="S8" s="11" t="s">
        <v>40</v>
      </c>
      <c r="T8" s="11"/>
      <c r="U8" s="11"/>
      <c r="V8" s="11"/>
      <c r="W8" s="11"/>
      <c r="X8" s="36"/>
      <c r="Y8" s="36"/>
    </row>
    <row r="9" spans="1:25" ht="52">
      <c r="A9" s="9">
        <v>1</v>
      </c>
      <c r="B9" s="34" t="s">
        <v>41</v>
      </c>
      <c r="C9" s="5" t="s">
        <v>42</v>
      </c>
      <c r="D9" s="6">
        <v>201</v>
      </c>
      <c r="E9" s="5" t="s">
        <v>42</v>
      </c>
      <c r="F9" s="6" t="str">
        <f t="shared" ref="F9" si="0">CONCATENATE(B9,C9,D9)</f>
        <v>ST02-PG-201</v>
      </c>
      <c r="G9" s="6" t="str">
        <f t="shared" ref="G9" si="1">CONCATENATE(B9,E9,D9)</f>
        <v>ST02-PG-201</v>
      </c>
      <c r="H9" s="5" t="s">
        <v>43</v>
      </c>
      <c r="I9" s="17" t="s">
        <v>93</v>
      </c>
      <c r="J9" s="6">
        <v>0</v>
      </c>
      <c r="K9" s="6">
        <v>4</v>
      </c>
      <c r="L9" s="19">
        <f>K9*1.5</f>
        <v>6</v>
      </c>
      <c r="M9" s="20" t="s">
        <v>92</v>
      </c>
      <c r="N9" s="5" t="s">
        <v>45</v>
      </c>
      <c r="O9" s="9">
        <v>25</v>
      </c>
      <c r="P9" s="9">
        <v>160</v>
      </c>
      <c r="Q9" s="21" t="s">
        <v>46</v>
      </c>
      <c r="R9" s="21" t="s">
        <v>47</v>
      </c>
      <c r="S9" s="22" t="s">
        <v>82</v>
      </c>
      <c r="T9" s="21"/>
      <c r="U9" s="21"/>
      <c r="V9" s="21"/>
      <c r="W9" s="9" t="s">
        <v>48</v>
      </c>
      <c r="X9" s="9"/>
      <c r="Y9" s="5"/>
    </row>
    <row r="10" spans="1:25" ht="52">
      <c r="A10" s="6">
        <v>2</v>
      </c>
      <c r="B10" s="34" t="s">
        <v>41</v>
      </c>
      <c r="C10" s="5" t="s">
        <v>42</v>
      </c>
      <c r="D10" s="6">
        <v>202</v>
      </c>
      <c r="E10" s="5" t="s">
        <v>42</v>
      </c>
      <c r="F10" s="6" t="str">
        <f t="shared" ref="F10:F11" si="2">CONCATENATE(B10,C10,D10)</f>
        <v>ST02-PG-202</v>
      </c>
      <c r="G10" s="6" t="str">
        <f t="shared" ref="G10:G11" si="3">CONCATENATE(B10,E10,D10)</f>
        <v>ST02-PG-202</v>
      </c>
      <c r="H10" s="5" t="s">
        <v>49</v>
      </c>
      <c r="I10" s="17" t="s">
        <v>95</v>
      </c>
      <c r="J10" s="6">
        <v>0</v>
      </c>
      <c r="K10" s="6">
        <v>4</v>
      </c>
      <c r="L10" s="19">
        <f t="shared" ref="L10:L49" si="4">K10*1.5</f>
        <v>6</v>
      </c>
      <c r="M10" s="20" t="s">
        <v>92</v>
      </c>
      <c r="N10" s="5" t="s">
        <v>45</v>
      </c>
      <c r="O10" s="5" t="s">
        <v>50</v>
      </c>
      <c r="P10" s="5" t="s">
        <v>89</v>
      </c>
      <c r="Q10" s="5" t="s">
        <v>46</v>
      </c>
      <c r="R10" s="5" t="s">
        <v>51</v>
      </c>
      <c r="S10" s="22" t="s">
        <v>82</v>
      </c>
      <c r="T10" s="5"/>
      <c r="U10" s="5"/>
      <c r="V10" s="5"/>
      <c r="W10" s="6" t="s">
        <v>48</v>
      </c>
      <c r="X10" s="6"/>
      <c r="Y10" s="5"/>
    </row>
    <row r="11" spans="1:25" ht="52">
      <c r="A11" s="6">
        <v>3</v>
      </c>
      <c r="B11" s="34" t="s">
        <v>41</v>
      </c>
      <c r="C11" s="5" t="s">
        <v>42</v>
      </c>
      <c r="D11" s="6">
        <v>203</v>
      </c>
      <c r="E11" s="5" t="s">
        <v>42</v>
      </c>
      <c r="F11" s="6" t="str">
        <f t="shared" si="2"/>
        <v>ST02-PG-203</v>
      </c>
      <c r="G11" s="6" t="str">
        <f t="shared" si="3"/>
        <v>ST02-PG-203</v>
      </c>
      <c r="H11" s="5" t="s">
        <v>52</v>
      </c>
      <c r="I11" s="17" t="s">
        <v>93</v>
      </c>
      <c r="J11" s="6">
        <v>0</v>
      </c>
      <c r="K11" s="6">
        <v>4</v>
      </c>
      <c r="L11" s="19">
        <f t="shared" si="4"/>
        <v>6</v>
      </c>
      <c r="M11" s="20" t="s">
        <v>92</v>
      </c>
      <c r="N11" s="5" t="s">
        <v>45</v>
      </c>
      <c r="O11" s="6">
        <v>25</v>
      </c>
      <c r="P11" s="6">
        <v>160</v>
      </c>
      <c r="Q11" s="5" t="s">
        <v>46</v>
      </c>
      <c r="R11" s="5" t="s">
        <v>47</v>
      </c>
      <c r="S11" s="22" t="s">
        <v>82</v>
      </c>
      <c r="T11" s="5"/>
      <c r="U11" s="5"/>
      <c r="V11" s="5"/>
      <c r="W11" s="6" t="s">
        <v>48</v>
      </c>
      <c r="X11" s="6"/>
      <c r="Y11" s="5"/>
    </row>
    <row r="12" spans="1:25" ht="52">
      <c r="A12" s="6">
        <v>4</v>
      </c>
      <c r="B12" s="34" t="s">
        <v>41</v>
      </c>
      <c r="C12" s="5" t="s">
        <v>42</v>
      </c>
      <c r="D12" s="6">
        <v>204</v>
      </c>
      <c r="E12" s="5" t="s">
        <v>42</v>
      </c>
      <c r="F12" s="6" t="str">
        <f t="shared" ref="F12" si="5">CONCATENATE(B12,C12,D12)</f>
        <v>ST02-PG-204</v>
      </c>
      <c r="G12" s="6" t="str">
        <f t="shared" ref="G12" si="6">CONCATENATE(B12,E12,D12)</f>
        <v>ST02-PG-204</v>
      </c>
      <c r="H12" s="5" t="s">
        <v>53</v>
      </c>
      <c r="I12" s="17" t="s">
        <v>95</v>
      </c>
      <c r="J12" s="6">
        <v>0</v>
      </c>
      <c r="K12" s="6">
        <v>4</v>
      </c>
      <c r="L12" s="19">
        <f t="shared" si="4"/>
        <v>6</v>
      </c>
      <c r="M12" s="20" t="s">
        <v>92</v>
      </c>
      <c r="N12" s="5" t="s">
        <v>45</v>
      </c>
      <c r="O12" s="5" t="s">
        <v>50</v>
      </c>
      <c r="P12" s="5" t="s">
        <v>89</v>
      </c>
      <c r="Q12" s="5" t="s">
        <v>46</v>
      </c>
      <c r="R12" s="5" t="s">
        <v>51</v>
      </c>
      <c r="S12" s="22" t="s">
        <v>82</v>
      </c>
      <c r="T12" s="5"/>
      <c r="U12" s="5"/>
      <c r="V12" s="5"/>
      <c r="W12" s="6" t="s">
        <v>48</v>
      </c>
      <c r="X12" s="6"/>
      <c r="Y12" s="5"/>
    </row>
    <row r="13" spans="1:25" ht="52">
      <c r="A13" s="6">
        <v>5</v>
      </c>
      <c r="B13" s="34" t="s">
        <v>41</v>
      </c>
      <c r="C13" s="5" t="s">
        <v>42</v>
      </c>
      <c r="D13" s="6">
        <v>205</v>
      </c>
      <c r="E13" s="5" t="s">
        <v>42</v>
      </c>
      <c r="F13" s="6" t="str">
        <f t="shared" ref="F13" si="7">CONCATENATE(B13,C13,D13)</f>
        <v>ST02-PG-205</v>
      </c>
      <c r="G13" s="6" t="str">
        <f t="shared" ref="G13" si="8">CONCATENATE(B13,E13,D13)</f>
        <v>ST02-PG-205</v>
      </c>
      <c r="H13" s="5" t="s">
        <v>54</v>
      </c>
      <c r="I13" s="17" t="s">
        <v>94</v>
      </c>
      <c r="J13" s="6">
        <v>0</v>
      </c>
      <c r="K13" s="6">
        <v>4</v>
      </c>
      <c r="L13" s="19">
        <f t="shared" si="4"/>
        <v>6</v>
      </c>
      <c r="M13" s="20" t="s">
        <v>92</v>
      </c>
      <c r="N13" s="5" t="s">
        <v>45</v>
      </c>
      <c r="O13" s="5" t="s">
        <v>50</v>
      </c>
      <c r="P13" s="5" t="s">
        <v>90</v>
      </c>
      <c r="Q13" s="5" t="s">
        <v>46</v>
      </c>
      <c r="R13" s="5" t="s">
        <v>55</v>
      </c>
      <c r="S13" s="22" t="s">
        <v>82</v>
      </c>
      <c r="T13" s="5"/>
      <c r="U13" s="5"/>
      <c r="V13" s="5"/>
      <c r="W13" s="6" t="s">
        <v>48</v>
      </c>
      <c r="X13" s="6"/>
      <c r="Y13" s="5"/>
    </row>
    <row r="14" spans="1:25" ht="52">
      <c r="A14" s="6">
        <v>6</v>
      </c>
      <c r="B14" s="34" t="s">
        <v>41</v>
      </c>
      <c r="C14" s="5" t="s">
        <v>42</v>
      </c>
      <c r="D14" s="6">
        <v>206</v>
      </c>
      <c r="E14" s="5" t="s">
        <v>42</v>
      </c>
      <c r="F14" s="6" t="str">
        <f t="shared" ref="F14" si="9">CONCATENATE(B14,C14,D14)</f>
        <v>ST02-PG-206</v>
      </c>
      <c r="G14" s="6" t="str">
        <f>CONCATENATE(B14,E14,D14)</f>
        <v>ST02-PG-206</v>
      </c>
      <c r="H14" s="5" t="s">
        <v>56</v>
      </c>
      <c r="I14" s="17" t="s">
        <v>94</v>
      </c>
      <c r="J14" s="6">
        <v>0</v>
      </c>
      <c r="K14" s="6">
        <v>4</v>
      </c>
      <c r="L14" s="19">
        <f t="shared" si="4"/>
        <v>6</v>
      </c>
      <c r="M14" s="20" t="s">
        <v>92</v>
      </c>
      <c r="N14" s="5" t="s">
        <v>45</v>
      </c>
      <c r="O14" s="5" t="s">
        <v>50</v>
      </c>
      <c r="P14" s="5" t="s">
        <v>90</v>
      </c>
      <c r="Q14" s="5" t="s">
        <v>46</v>
      </c>
      <c r="R14" s="5" t="s">
        <v>55</v>
      </c>
      <c r="S14" s="22" t="s">
        <v>82</v>
      </c>
      <c r="T14" s="5"/>
      <c r="U14" s="5"/>
      <c r="V14" s="5"/>
      <c r="W14" s="6" t="s">
        <v>48</v>
      </c>
      <c r="X14" s="6"/>
      <c r="Y14" s="5"/>
    </row>
    <row r="15" spans="1:25" ht="52">
      <c r="A15" s="6">
        <v>7</v>
      </c>
      <c r="B15" s="34" t="s">
        <v>41</v>
      </c>
      <c r="C15" s="5" t="s">
        <v>42</v>
      </c>
      <c r="D15" s="6">
        <v>207</v>
      </c>
      <c r="E15" s="5" t="s">
        <v>42</v>
      </c>
      <c r="F15" s="6" t="str">
        <f t="shared" ref="F15" si="10">CONCATENATE(B15,C15,D15)</f>
        <v>ST02-PG-207</v>
      </c>
      <c r="G15" s="6" t="str">
        <f t="shared" ref="G15" si="11">CONCATENATE(B15,E15,D15)</f>
        <v>ST02-PG-207</v>
      </c>
      <c r="H15" s="5" t="s">
        <v>57</v>
      </c>
      <c r="I15" s="17" t="s">
        <v>94</v>
      </c>
      <c r="J15" s="6">
        <v>0</v>
      </c>
      <c r="K15" s="6">
        <v>4</v>
      </c>
      <c r="L15" s="19">
        <f t="shared" si="4"/>
        <v>6</v>
      </c>
      <c r="M15" s="20" t="s">
        <v>92</v>
      </c>
      <c r="N15" s="5" t="s">
        <v>45</v>
      </c>
      <c r="O15" s="5" t="s">
        <v>50</v>
      </c>
      <c r="P15" s="5" t="s">
        <v>90</v>
      </c>
      <c r="Q15" s="5" t="s">
        <v>46</v>
      </c>
      <c r="R15" s="5" t="s">
        <v>55</v>
      </c>
      <c r="S15" s="22" t="s">
        <v>82</v>
      </c>
      <c r="T15" s="5"/>
      <c r="U15" s="5"/>
      <c r="V15" s="5"/>
      <c r="W15" s="6" t="s">
        <v>48</v>
      </c>
      <c r="X15" s="6"/>
      <c r="Y15" s="5"/>
    </row>
    <row r="16" spans="1:25" ht="52">
      <c r="A16" s="6">
        <v>8</v>
      </c>
      <c r="B16" s="34" t="s">
        <v>41</v>
      </c>
      <c r="C16" s="5" t="s">
        <v>42</v>
      </c>
      <c r="D16" s="6">
        <v>211</v>
      </c>
      <c r="E16" s="5" t="s">
        <v>42</v>
      </c>
      <c r="F16" s="6" t="str">
        <f t="shared" ref="F16" si="12">CONCATENATE(B16,C16,D16)</f>
        <v>ST02-PG-211</v>
      </c>
      <c r="G16" s="6" t="str">
        <f t="shared" ref="G16" si="13">CONCATENATE(B16,E16,D16)</f>
        <v>ST02-PG-211</v>
      </c>
      <c r="H16" s="5" t="s">
        <v>58</v>
      </c>
      <c r="I16" s="17" t="s">
        <v>94</v>
      </c>
      <c r="J16" s="6">
        <v>0</v>
      </c>
      <c r="K16" s="6">
        <v>25</v>
      </c>
      <c r="L16" s="19">
        <v>30</v>
      </c>
      <c r="M16" s="20" t="s">
        <v>88</v>
      </c>
      <c r="N16" s="5" t="s">
        <v>45</v>
      </c>
      <c r="O16" s="5" t="s">
        <v>50</v>
      </c>
      <c r="P16" s="5" t="s">
        <v>96</v>
      </c>
      <c r="Q16" s="5" t="s">
        <v>46</v>
      </c>
      <c r="R16" s="5" t="s">
        <v>55</v>
      </c>
      <c r="S16" s="22" t="s">
        <v>82</v>
      </c>
      <c r="T16" s="5"/>
      <c r="U16" s="5"/>
      <c r="V16" s="5"/>
      <c r="W16" s="6" t="s">
        <v>48</v>
      </c>
      <c r="X16" s="6"/>
      <c r="Y16" s="5"/>
    </row>
    <row r="17" spans="1:25" ht="52">
      <c r="A17" s="6">
        <v>9</v>
      </c>
      <c r="B17" s="34" t="s">
        <v>41</v>
      </c>
      <c r="C17" s="5" t="s">
        <v>42</v>
      </c>
      <c r="D17" s="6">
        <v>212</v>
      </c>
      <c r="E17" s="5" t="s">
        <v>42</v>
      </c>
      <c r="F17" s="6" t="str">
        <f t="shared" ref="F17" si="14">CONCATENATE(B17,C17,D17)</f>
        <v>ST02-PG-212</v>
      </c>
      <c r="G17" s="6" t="str">
        <f t="shared" ref="G17" si="15">CONCATENATE(B17,E17,D17)</f>
        <v>ST02-PG-212</v>
      </c>
      <c r="H17" s="5" t="s">
        <v>59</v>
      </c>
      <c r="I17" s="17" t="s">
        <v>94</v>
      </c>
      <c r="J17" s="6">
        <v>0</v>
      </c>
      <c r="K17" s="6">
        <v>25</v>
      </c>
      <c r="L17" s="19">
        <v>30</v>
      </c>
      <c r="M17" s="20" t="s">
        <v>88</v>
      </c>
      <c r="N17" s="5" t="s">
        <v>45</v>
      </c>
      <c r="O17" s="5" t="s">
        <v>50</v>
      </c>
      <c r="P17" s="5" t="s">
        <v>96</v>
      </c>
      <c r="Q17" s="5" t="s">
        <v>46</v>
      </c>
      <c r="R17" s="5" t="s">
        <v>55</v>
      </c>
      <c r="S17" s="22" t="s">
        <v>82</v>
      </c>
      <c r="T17" s="5"/>
      <c r="U17" s="5"/>
      <c r="V17" s="5"/>
      <c r="W17" s="6" t="s">
        <v>48</v>
      </c>
      <c r="X17" s="6"/>
      <c r="Y17" s="5"/>
    </row>
    <row r="18" spans="1:25" ht="52">
      <c r="A18" s="6">
        <v>10</v>
      </c>
      <c r="B18" s="34" t="s">
        <v>41</v>
      </c>
      <c r="C18" s="5" t="s">
        <v>42</v>
      </c>
      <c r="D18" s="6">
        <v>220</v>
      </c>
      <c r="E18" s="5" t="s">
        <v>42</v>
      </c>
      <c r="F18" s="6" t="str">
        <f t="shared" ref="F18" si="16">CONCATENATE(B18,C18,D18)</f>
        <v>ST02-PG-220</v>
      </c>
      <c r="G18" s="6" t="str">
        <f t="shared" ref="G18" si="17">CONCATENATE(B18,E18,D18)</f>
        <v>ST02-PG-220</v>
      </c>
      <c r="H18" s="5" t="s">
        <v>60</v>
      </c>
      <c r="I18" s="17" t="s">
        <v>94</v>
      </c>
      <c r="J18" s="6">
        <v>0</v>
      </c>
      <c r="K18" s="6">
        <v>40</v>
      </c>
      <c r="L18" s="19">
        <f t="shared" si="4"/>
        <v>60</v>
      </c>
      <c r="M18" s="20" t="s">
        <v>97</v>
      </c>
      <c r="N18" s="5" t="s">
        <v>45</v>
      </c>
      <c r="O18" s="5" t="s">
        <v>50</v>
      </c>
      <c r="P18" s="5" t="s">
        <v>96</v>
      </c>
      <c r="Q18" s="5" t="s">
        <v>46</v>
      </c>
      <c r="R18" s="5" t="s">
        <v>55</v>
      </c>
      <c r="S18" s="22" t="s">
        <v>82</v>
      </c>
      <c r="T18" s="5"/>
      <c r="U18" s="5"/>
      <c r="V18" s="5"/>
      <c r="W18" s="6" t="s">
        <v>48</v>
      </c>
      <c r="X18" s="6"/>
      <c r="Y18" s="5"/>
    </row>
    <row r="19" spans="1:25" ht="52" hidden="1">
      <c r="B19" s="26" t="s">
        <v>41</v>
      </c>
      <c r="C19" s="26" t="s">
        <v>42</v>
      </c>
      <c r="D19" s="27">
        <v>221</v>
      </c>
      <c r="E19" s="26" t="s">
        <v>42</v>
      </c>
      <c r="F19" s="27" t="str">
        <f t="shared" ref="F19:F20" si="18">CONCATENATE(B19,C19,D19)</f>
        <v>ST02-PG-221</v>
      </c>
      <c r="G19" s="27" t="str">
        <f t="shared" ref="G19:G20" si="19">CONCATENATE(B19,E19,D19)</f>
        <v>ST02-PG-221</v>
      </c>
      <c r="H19" s="26" t="s">
        <v>61</v>
      </c>
      <c r="I19" s="28" t="s">
        <v>94</v>
      </c>
      <c r="J19" s="27">
        <v>0</v>
      </c>
      <c r="K19" s="27">
        <v>40</v>
      </c>
      <c r="L19" s="29">
        <f t="shared" si="4"/>
        <v>60</v>
      </c>
      <c r="M19" s="30" t="s">
        <v>97</v>
      </c>
      <c r="N19" s="26" t="s">
        <v>45</v>
      </c>
      <c r="O19" s="26" t="s">
        <v>50</v>
      </c>
      <c r="P19" s="26" t="s">
        <v>96</v>
      </c>
      <c r="Q19" s="26" t="s">
        <v>46</v>
      </c>
      <c r="R19" s="26" t="s">
        <v>55</v>
      </c>
      <c r="S19" s="31" t="s">
        <v>82</v>
      </c>
      <c r="T19" s="26"/>
      <c r="U19" s="26"/>
      <c r="V19" s="26"/>
      <c r="W19" s="27" t="s">
        <v>48</v>
      </c>
      <c r="X19" s="27"/>
      <c r="Y19" s="32" t="s">
        <v>98</v>
      </c>
    </row>
    <row r="20" spans="1:25" ht="52" hidden="1">
      <c r="B20" s="26" t="s">
        <v>41</v>
      </c>
      <c r="C20" s="26" t="s">
        <v>42</v>
      </c>
      <c r="D20" s="27">
        <v>222</v>
      </c>
      <c r="E20" s="26" t="s">
        <v>42</v>
      </c>
      <c r="F20" s="27" t="str">
        <f t="shared" si="18"/>
        <v>ST02-PG-222</v>
      </c>
      <c r="G20" s="27" t="str">
        <f t="shared" si="19"/>
        <v>ST02-PG-222</v>
      </c>
      <c r="H20" s="26" t="s">
        <v>62</v>
      </c>
      <c r="I20" s="28" t="s">
        <v>94</v>
      </c>
      <c r="J20" s="27">
        <v>0</v>
      </c>
      <c r="K20" s="27">
        <v>40</v>
      </c>
      <c r="L20" s="29">
        <f t="shared" si="4"/>
        <v>60</v>
      </c>
      <c r="M20" s="30" t="s">
        <v>97</v>
      </c>
      <c r="N20" s="26" t="s">
        <v>45</v>
      </c>
      <c r="O20" s="26" t="s">
        <v>50</v>
      </c>
      <c r="P20" s="26" t="s">
        <v>96</v>
      </c>
      <c r="Q20" s="26" t="s">
        <v>46</v>
      </c>
      <c r="R20" s="26" t="s">
        <v>55</v>
      </c>
      <c r="S20" s="31" t="s">
        <v>82</v>
      </c>
      <c r="T20" s="26"/>
      <c r="U20" s="26"/>
      <c r="V20" s="26"/>
      <c r="W20" s="27" t="s">
        <v>48</v>
      </c>
      <c r="X20" s="27"/>
      <c r="Y20" s="32" t="s">
        <v>98</v>
      </c>
    </row>
    <row r="21" spans="1:25" ht="52" hidden="1">
      <c r="B21" s="26" t="s">
        <v>41</v>
      </c>
      <c r="C21" s="26" t="s">
        <v>42</v>
      </c>
      <c r="D21" s="27">
        <v>223</v>
      </c>
      <c r="E21" s="26" t="s">
        <v>42</v>
      </c>
      <c r="F21" s="27" t="str">
        <f t="shared" ref="F21:F24" si="20">CONCATENATE(B21,C21,D21)</f>
        <v>ST02-PG-223</v>
      </c>
      <c r="G21" s="27" t="str">
        <f t="shared" ref="G21:G24" si="21">CONCATENATE(B21,E21,D21)</f>
        <v>ST02-PG-223</v>
      </c>
      <c r="H21" s="26" t="s">
        <v>63</v>
      </c>
      <c r="I21" s="28" t="s">
        <v>94</v>
      </c>
      <c r="J21" s="27">
        <v>0</v>
      </c>
      <c r="K21" s="27">
        <v>40</v>
      </c>
      <c r="L21" s="29">
        <f t="shared" si="4"/>
        <v>60</v>
      </c>
      <c r="M21" s="30" t="s">
        <v>97</v>
      </c>
      <c r="N21" s="26" t="s">
        <v>45</v>
      </c>
      <c r="O21" s="26" t="s">
        <v>50</v>
      </c>
      <c r="P21" s="26" t="s">
        <v>96</v>
      </c>
      <c r="Q21" s="26" t="s">
        <v>46</v>
      </c>
      <c r="R21" s="26" t="s">
        <v>55</v>
      </c>
      <c r="S21" s="31" t="s">
        <v>82</v>
      </c>
      <c r="T21" s="26"/>
      <c r="U21" s="26"/>
      <c r="V21" s="26"/>
      <c r="W21" s="27" t="s">
        <v>48</v>
      </c>
      <c r="X21" s="27"/>
      <c r="Y21" s="32" t="s">
        <v>98</v>
      </c>
    </row>
    <row r="22" spans="1:25" ht="52">
      <c r="A22" s="9">
        <v>11</v>
      </c>
      <c r="B22" s="34" t="s">
        <v>41</v>
      </c>
      <c r="C22" s="5" t="s">
        <v>42</v>
      </c>
      <c r="D22" s="6">
        <v>224</v>
      </c>
      <c r="E22" s="5" t="s">
        <v>42</v>
      </c>
      <c r="F22" s="6" t="str">
        <f t="shared" si="20"/>
        <v>ST02-PG-224</v>
      </c>
      <c r="G22" s="6" t="str">
        <f t="shared" si="21"/>
        <v>ST02-PG-224</v>
      </c>
      <c r="H22" s="5" t="s">
        <v>64</v>
      </c>
      <c r="I22" s="17" t="s">
        <v>94</v>
      </c>
      <c r="J22" s="6">
        <v>0</v>
      </c>
      <c r="K22" s="6">
        <v>40</v>
      </c>
      <c r="L22" s="19">
        <f t="shared" si="4"/>
        <v>60</v>
      </c>
      <c r="M22" s="20" t="s">
        <v>97</v>
      </c>
      <c r="N22" s="5" t="s">
        <v>45</v>
      </c>
      <c r="O22" s="5" t="s">
        <v>50</v>
      </c>
      <c r="P22" s="5" t="s">
        <v>96</v>
      </c>
      <c r="Q22" s="5" t="s">
        <v>46</v>
      </c>
      <c r="R22" s="5" t="s">
        <v>55</v>
      </c>
      <c r="S22" s="22" t="s">
        <v>82</v>
      </c>
      <c r="T22" s="5"/>
      <c r="U22" s="5"/>
      <c r="V22" s="5"/>
      <c r="W22" s="6" t="s">
        <v>48</v>
      </c>
      <c r="X22" s="6"/>
      <c r="Y22" s="5"/>
    </row>
    <row r="23" spans="1:25" ht="52" hidden="1">
      <c r="B23" s="26" t="s">
        <v>41</v>
      </c>
      <c r="C23" s="26" t="s">
        <v>42</v>
      </c>
      <c r="D23" s="27">
        <v>225</v>
      </c>
      <c r="E23" s="26" t="s">
        <v>42</v>
      </c>
      <c r="F23" s="27" t="str">
        <f t="shared" si="20"/>
        <v>ST02-PG-225</v>
      </c>
      <c r="G23" s="27" t="str">
        <f t="shared" si="21"/>
        <v>ST02-PG-225</v>
      </c>
      <c r="H23" s="26" t="s">
        <v>65</v>
      </c>
      <c r="I23" s="28" t="s">
        <v>94</v>
      </c>
      <c r="J23" s="27">
        <v>0</v>
      </c>
      <c r="K23" s="27">
        <v>40</v>
      </c>
      <c r="L23" s="29">
        <f t="shared" si="4"/>
        <v>60</v>
      </c>
      <c r="M23" s="30" t="s">
        <v>97</v>
      </c>
      <c r="N23" s="26" t="s">
        <v>45</v>
      </c>
      <c r="O23" s="26" t="s">
        <v>50</v>
      </c>
      <c r="P23" s="26" t="s">
        <v>96</v>
      </c>
      <c r="Q23" s="26" t="s">
        <v>46</v>
      </c>
      <c r="R23" s="26" t="s">
        <v>55</v>
      </c>
      <c r="S23" s="31" t="s">
        <v>82</v>
      </c>
      <c r="T23" s="26"/>
      <c r="U23" s="26"/>
      <c r="V23" s="26"/>
      <c r="W23" s="27" t="s">
        <v>48</v>
      </c>
      <c r="X23" s="27"/>
      <c r="Y23" s="33" t="s">
        <v>98</v>
      </c>
    </row>
    <row r="24" spans="1:25" ht="52" hidden="1">
      <c r="B24" s="26" t="s">
        <v>41</v>
      </c>
      <c r="C24" s="26" t="s">
        <v>42</v>
      </c>
      <c r="D24" s="27">
        <v>226</v>
      </c>
      <c r="E24" s="26" t="s">
        <v>42</v>
      </c>
      <c r="F24" s="27" t="str">
        <f t="shared" si="20"/>
        <v>ST02-PG-226</v>
      </c>
      <c r="G24" s="27" t="str">
        <f t="shared" si="21"/>
        <v>ST02-PG-226</v>
      </c>
      <c r="H24" s="26" t="s">
        <v>66</v>
      </c>
      <c r="I24" s="28" t="s">
        <v>94</v>
      </c>
      <c r="J24" s="27">
        <v>0</v>
      </c>
      <c r="K24" s="27">
        <v>40</v>
      </c>
      <c r="L24" s="29">
        <f t="shared" si="4"/>
        <v>60</v>
      </c>
      <c r="M24" s="30" t="s">
        <v>97</v>
      </c>
      <c r="N24" s="26" t="s">
        <v>45</v>
      </c>
      <c r="O24" s="26" t="s">
        <v>50</v>
      </c>
      <c r="P24" s="26" t="s">
        <v>96</v>
      </c>
      <c r="Q24" s="26" t="s">
        <v>46</v>
      </c>
      <c r="R24" s="26" t="s">
        <v>55</v>
      </c>
      <c r="S24" s="31" t="s">
        <v>82</v>
      </c>
      <c r="T24" s="26"/>
      <c r="U24" s="26"/>
      <c r="V24" s="26"/>
      <c r="W24" s="27" t="s">
        <v>48</v>
      </c>
      <c r="X24" s="27"/>
      <c r="Y24" s="33" t="s">
        <v>98</v>
      </c>
    </row>
    <row r="25" spans="1:25" ht="52" hidden="1">
      <c r="B25" s="26" t="s">
        <v>41</v>
      </c>
      <c r="C25" s="26" t="s">
        <v>42</v>
      </c>
      <c r="D25" s="27">
        <v>227</v>
      </c>
      <c r="E25" s="26" t="s">
        <v>42</v>
      </c>
      <c r="F25" s="27" t="str">
        <f t="shared" ref="F25:F49" si="22">CONCATENATE(B25,C25,D25)</f>
        <v>ST02-PG-227</v>
      </c>
      <c r="G25" s="27" t="str">
        <f t="shared" ref="G25:G49" si="23">CONCATENATE(B25,E25,D25)</f>
        <v>ST02-PG-227</v>
      </c>
      <c r="H25" s="26" t="s">
        <v>67</v>
      </c>
      <c r="I25" s="28" t="s">
        <v>94</v>
      </c>
      <c r="J25" s="27">
        <v>0</v>
      </c>
      <c r="K25" s="27">
        <v>40</v>
      </c>
      <c r="L25" s="29">
        <f t="shared" si="4"/>
        <v>60</v>
      </c>
      <c r="M25" s="30" t="s">
        <v>97</v>
      </c>
      <c r="N25" s="26" t="s">
        <v>45</v>
      </c>
      <c r="O25" s="26" t="s">
        <v>50</v>
      </c>
      <c r="P25" s="26" t="s">
        <v>96</v>
      </c>
      <c r="Q25" s="26" t="s">
        <v>46</v>
      </c>
      <c r="R25" s="26" t="s">
        <v>55</v>
      </c>
      <c r="S25" s="31" t="s">
        <v>82</v>
      </c>
      <c r="T25" s="26"/>
      <c r="U25" s="26"/>
      <c r="V25" s="26"/>
      <c r="W25" s="27" t="s">
        <v>48</v>
      </c>
      <c r="X25" s="27"/>
      <c r="Y25" s="33" t="s">
        <v>98</v>
      </c>
    </row>
    <row r="26" spans="1:25" ht="52">
      <c r="A26" s="9">
        <v>12</v>
      </c>
      <c r="B26" s="34" t="s">
        <v>41</v>
      </c>
      <c r="C26" s="5" t="s">
        <v>42</v>
      </c>
      <c r="D26" s="6">
        <v>402</v>
      </c>
      <c r="E26" s="5" t="s">
        <v>42</v>
      </c>
      <c r="F26" s="6" t="str">
        <f t="shared" si="22"/>
        <v>ST02-PG-402</v>
      </c>
      <c r="G26" s="6" t="str">
        <f t="shared" si="23"/>
        <v>ST02-PG-402</v>
      </c>
      <c r="H26" s="5" t="s">
        <v>68</v>
      </c>
      <c r="I26" s="17" t="s">
        <v>93</v>
      </c>
      <c r="J26" s="6">
        <v>0</v>
      </c>
      <c r="K26" s="6">
        <v>10</v>
      </c>
      <c r="L26" s="19">
        <v>12</v>
      </c>
      <c r="M26" s="20" t="s">
        <v>87</v>
      </c>
      <c r="N26" s="5" t="s">
        <v>45</v>
      </c>
      <c r="O26" s="5" t="s">
        <v>50</v>
      </c>
      <c r="P26" s="5" t="s">
        <v>90</v>
      </c>
      <c r="Q26" s="5" t="s">
        <v>46</v>
      </c>
      <c r="R26" s="5" t="s">
        <v>47</v>
      </c>
      <c r="S26" s="22" t="s">
        <v>82</v>
      </c>
      <c r="T26" s="5"/>
      <c r="U26" s="5"/>
      <c r="V26" s="5"/>
      <c r="W26" s="6" t="s">
        <v>48</v>
      </c>
      <c r="X26" s="6"/>
      <c r="Y26" s="5"/>
    </row>
    <row r="27" spans="1:25" ht="52">
      <c r="A27" s="6">
        <v>13</v>
      </c>
      <c r="B27" s="34" t="s">
        <v>41</v>
      </c>
      <c r="C27" s="5" t="s">
        <v>42</v>
      </c>
      <c r="D27" s="6">
        <v>404</v>
      </c>
      <c r="E27" s="5" t="s">
        <v>42</v>
      </c>
      <c r="F27" s="6" t="str">
        <f t="shared" si="22"/>
        <v>ST02-PG-404</v>
      </c>
      <c r="G27" s="6" t="str">
        <f t="shared" si="23"/>
        <v>ST02-PG-404</v>
      </c>
      <c r="H27" s="5" t="s">
        <v>68</v>
      </c>
      <c r="I27" s="17" t="s">
        <v>93</v>
      </c>
      <c r="J27" s="6">
        <v>0</v>
      </c>
      <c r="K27" s="6">
        <v>20</v>
      </c>
      <c r="L27" s="19">
        <v>24</v>
      </c>
      <c r="M27" s="20" t="s">
        <v>97</v>
      </c>
      <c r="N27" s="5" t="s">
        <v>45</v>
      </c>
      <c r="O27" s="5" t="s">
        <v>50</v>
      </c>
      <c r="P27" s="5" t="s">
        <v>90</v>
      </c>
      <c r="Q27" s="5" t="s">
        <v>46</v>
      </c>
      <c r="R27" s="5" t="s">
        <v>47</v>
      </c>
      <c r="S27" s="22" t="s">
        <v>82</v>
      </c>
      <c r="T27" s="5"/>
      <c r="U27" s="5"/>
      <c r="V27" s="5"/>
      <c r="W27" s="6" t="s">
        <v>48</v>
      </c>
      <c r="X27" s="6"/>
      <c r="Y27" s="5"/>
    </row>
    <row r="28" spans="1:25" ht="52">
      <c r="A28" s="6">
        <v>14</v>
      </c>
      <c r="B28" s="34" t="s">
        <v>41</v>
      </c>
      <c r="C28" s="5" t="s">
        <v>42</v>
      </c>
      <c r="D28" s="6">
        <v>405</v>
      </c>
      <c r="E28" s="5" t="s">
        <v>42</v>
      </c>
      <c r="F28" s="6" t="str">
        <f t="shared" si="22"/>
        <v>ST02-PG-405</v>
      </c>
      <c r="G28" s="6" t="str">
        <f t="shared" si="23"/>
        <v>ST02-PG-405</v>
      </c>
      <c r="H28" s="5" t="s">
        <v>68</v>
      </c>
      <c r="I28" s="17" t="s">
        <v>93</v>
      </c>
      <c r="J28" s="6">
        <v>0</v>
      </c>
      <c r="K28" s="6">
        <v>20</v>
      </c>
      <c r="L28" s="19">
        <v>24</v>
      </c>
      <c r="M28" s="20" t="s">
        <v>97</v>
      </c>
      <c r="N28" s="5" t="s">
        <v>45</v>
      </c>
      <c r="O28" s="5" t="s">
        <v>50</v>
      </c>
      <c r="P28" s="5" t="s">
        <v>90</v>
      </c>
      <c r="Q28" s="5" t="s">
        <v>46</v>
      </c>
      <c r="R28" s="5" t="s">
        <v>47</v>
      </c>
      <c r="S28" s="22" t="s">
        <v>82</v>
      </c>
      <c r="T28" s="5"/>
      <c r="U28" s="5"/>
      <c r="V28" s="5"/>
      <c r="W28" s="6" t="s">
        <v>48</v>
      </c>
      <c r="X28" s="6"/>
      <c r="Y28" s="5"/>
    </row>
    <row r="29" spans="1:25" ht="52">
      <c r="A29" s="6">
        <v>15</v>
      </c>
      <c r="B29" s="34" t="s">
        <v>41</v>
      </c>
      <c r="C29" s="5" t="s">
        <v>42</v>
      </c>
      <c r="D29" s="6">
        <v>406</v>
      </c>
      <c r="E29" s="5" t="s">
        <v>42</v>
      </c>
      <c r="F29" s="6" t="str">
        <f t="shared" si="22"/>
        <v>ST02-PG-406</v>
      </c>
      <c r="G29" s="6" t="str">
        <f t="shared" si="23"/>
        <v>ST02-PG-406</v>
      </c>
      <c r="H29" s="5" t="s">
        <v>68</v>
      </c>
      <c r="I29" s="17" t="s">
        <v>93</v>
      </c>
      <c r="J29" s="6">
        <v>0</v>
      </c>
      <c r="K29" s="6">
        <v>20</v>
      </c>
      <c r="L29" s="19">
        <v>24</v>
      </c>
      <c r="M29" s="20" t="s">
        <v>97</v>
      </c>
      <c r="N29" s="5" t="s">
        <v>45</v>
      </c>
      <c r="O29" s="5" t="s">
        <v>50</v>
      </c>
      <c r="P29" s="5" t="s">
        <v>90</v>
      </c>
      <c r="Q29" s="5" t="s">
        <v>46</v>
      </c>
      <c r="R29" s="5" t="s">
        <v>47</v>
      </c>
      <c r="S29" s="22" t="s">
        <v>82</v>
      </c>
      <c r="T29" s="5"/>
      <c r="U29" s="5"/>
      <c r="V29" s="5"/>
      <c r="W29" s="6" t="s">
        <v>48</v>
      </c>
      <c r="X29" s="6"/>
      <c r="Y29" s="5"/>
    </row>
    <row r="30" spans="1:25" ht="52">
      <c r="A30" s="6">
        <v>16</v>
      </c>
      <c r="B30" s="34" t="s">
        <v>41</v>
      </c>
      <c r="C30" s="5" t="s">
        <v>42</v>
      </c>
      <c r="D30" s="6">
        <v>419</v>
      </c>
      <c r="E30" s="5" t="s">
        <v>42</v>
      </c>
      <c r="F30" s="6" t="str">
        <f t="shared" si="22"/>
        <v>ST02-PG-419</v>
      </c>
      <c r="G30" s="6" t="str">
        <f t="shared" si="23"/>
        <v>ST02-PG-419</v>
      </c>
      <c r="H30" s="5" t="s">
        <v>69</v>
      </c>
      <c r="I30" s="17" t="s">
        <v>93</v>
      </c>
      <c r="J30" s="6">
        <v>0</v>
      </c>
      <c r="K30" s="6">
        <v>10</v>
      </c>
      <c r="L30" s="19">
        <v>12</v>
      </c>
      <c r="M30" s="20" t="s">
        <v>87</v>
      </c>
      <c r="N30" s="5" t="s">
        <v>45</v>
      </c>
      <c r="O30" s="5" t="s">
        <v>50</v>
      </c>
      <c r="P30" s="5" t="s">
        <v>90</v>
      </c>
      <c r="Q30" s="5" t="s">
        <v>46</v>
      </c>
      <c r="R30" s="5" t="s">
        <v>47</v>
      </c>
      <c r="S30" s="22" t="s">
        <v>82</v>
      </c>
      <c r="T30" s="5"/>
      <c r="U30" s="5"/>
      <c r="V30" s="5"/>
      <c r="W30" s="6" t="s">
        <v>48</v>
      </c>
      <c r="X30" s="6"/>
      <c r="Y30" s="5"/>
    </row>
    <row r="31" spans="1:25" ht="52">
      <c r="A31" s="6">
        <v>17</v>
      </c>
      <c r="B31" s="34" t="s">
        <v>41</v>
      </c>
      <c r="C31" s="5" t="s">
        <v>42</v>
      </c>
      <c r="D31" s="6">
        <v>421</v>
      </c>
      <c r="E31" s="5" t="s">
        <v>42</v>
      </c>
      <c r="F31" s="6" t="str">
        <f t="shared" si="22"/>
        <v>ST02-PG-421</v>
      </c>
      <c r="G31" s="6" t="str">
        <f t="shared" si="23"/>
        <v>ST02-PG-421</v>
      </c>
      <c r="H31" s="5" t="s">
        <v>69</v>
      </c>
      <c r="I31" s="17" t="s">
        <v>93</v>
      </c>
      <c r="J31" s="6">
        <v>0</v>
      </c>
      <c r="K31" s="6">
        <v>20</v>
      </c>
      <c r="L31" s="19">
        <v>24</v>
      </c>
      <c r="M31" s="20" t="s">
        <v>97</v>
      </c>
      <c r="N31" s="5" t="s">
        <v>45</v>
      </c>
      <c r="O31" s="5" t="s">
        <v>50</v>
      </c>
      <c r="P31" s="5" t="s">
        <v>90</v>
      </c>
      <c r="Q31" s="5" t="s">
        <v>46</v>
      </c>
      <c r="R31" s="5" t="s">
        <v>47</v>
      </c>
      <c r="S31" s="22" t="s">
        <v>82</v>
      </c>
      <c r="T31" s="5"/>
      <c r="U31" s="5"/>
      <c r="V31" s="5"/>
      <c r="W31" s="6" t="s">
        <v>48</v>
      </c>
      <c r="X31" s="6"/>
      <c r="Y31" s="5"/>
    </row>
    <row r="32" spans="1:25" ht="52">
      <c r="A32" s="6">
        <v>18</v>
      </c>
      <c r="B32" s="34" t="s">
        <v>41</v>
      </c>
      <c r="C32" s="5" t="s">
        <v>42</v>
      </c>
      <c r="D32" s="6">
        <v>422</v>
      </c>
      <c r="E32" s="5" t="s">
        <v>42</v>
      </c>
      <c r="F32" s="6" t="str">
        <f t="shared" si="22"/>
        <v>ST02-PG-422</v>
      </c>
      <c r="G32" s="6" t="str">
        <f t="shared" si="23"/>
        <v>ST02-PG-422</v>
      </c>
      <c r="H32" s="5" t="s">
        <v>69</v>
      </c>
      <c r="I32" s="17" t="s">
        <v>93</v>
      </c>
      <c r="J32" s="6">
        <v>0</v>
      </c>
      <c r="K32" s="6">
        <v>20</v>
      </c>
      <c r="L32" s="19">
        <v>24</v>
      </c>
      <c r="M32" s="20" t="s">
        <v>97</v>
      </c>
      <c r="N32" s="5" t="s">
        <v>45</v>
      </c>
      <c r="O32" s="5" t="s">
        <v>50</v>
      </c>
      <c r="P32" s="5" t="s">
        <v>90</v>
      </c>
      <c r="Q32" s="5" t="s">
        <v>46</v>
      </c>
      <c r="R32" s="5" t="s">
        <v>47</v>
      </c>
      <c r="S32" s="22" t="s">
        <v>82</v>
      </c>
      <c r="T32" s="5"/>
      <c r="U32" s="5"/>
      <c r="V32" s="5"/>
      <c r="W32" s="6" t="s">
        <v>48</v>
      </c>
      <c r="X32" s="6"/>
      <c r="Y32" s="5"/>
    </row>
    <row r="33" spans="1:25" ht="52">
      <c r="A33" s="6">
        <v>19</v>
      </c>
      <c r="B33" s="34" t="s">
        <v>41</v>
      </c>
      <c r="C33" s="5" t="s">
        <v>42</v>
      </c>
      <c r="D33" s="6">
        <v>423</v>
      </c>
      <c r="E33" s="5" t="s">
        <v>42</v>
      </c>
      <c r="F33" s="6" t="str">
        <f t="shared" si="22"/>
        <v>ST02-PG-423</v>
      </c>
      <c r="G33" s="6" t="str">
        <f t="shared" si="23"/>
        <v>ST02-PG-423</v>
      </c>
      <c r="H33" s="5" t="s">
        <v>69</v>
      </c>
      <c r="I33" s="17" t="s">
        <v>93</v>
      </c>
      <c r="J33" s="6">
        <v>0</v>
      </c>
      <c r="K33" s="6">
        <v>20</v>
      </c>
      <c r="L33" s="19">
        <v>24</v>
      </c>
      <c r="M33" s="20" t="s">
        <v>97</v>
      </c>
      <c r="N33" s="5" t="s">
        <v>45</v>
      </c>
      <c r="O33" s="5" t="s">
        <v>50</v>
      </c>
      <c r="P33" s="5" t="s">
        <v>90</v>
      </c>
      <c r="Q33" s="5" t="s">
        <v>46</v>
      </c>
      <c r="R33" s="5" t="s">
        <v>47</v>
      </c>
      <c r="S33" s="22" t="s">
        <v>82</v>
      </c>
      <c r="T33" s="5"/>
      <c r="U33" s="5"/>
      <c r="V33" s="5"/>
      <c r="W33" s="6" t="s">
        <v>48</v>
      </c>
      <c r="X33" s="6"/>
      <c r="Y33" s="5"/>
    </row>
    <row r="34" spans="1:25" s="25" customFormat="1" hidden="1">
      <c r="B34" s="26" t="s">
        <v>41</v>
      </c>
      <c r="C34" s="26" t="s">
        <v>42</v>
      </c>
      <c r="D34" s="27">
        <v>479</v>
      </c>
      <c r="E34" s="26" t="s">
        <v>42</v>
      </c>
      <c r="F34" s="27" t="str">
        <f t="shared" si="22"/>
        <v>ST02-PG-479</v>
      </c>
      <c r="G34" s="27" t="str">
        <f t="shared" si="23"/>
        <v>ST02-PG-479</v>
      </c>
      <c r="H34" s="26" t="s">
        <v>70</v>
      </c>
      <c r="I34" s="28" t="s">
        <v>44</v>
      </c>
      <c r="J34" s="27">
        <v>0</v>
      </c>
      <c r="K34" s="27">
        <v>40</v>
      </c>
      <c r="L34" s="29">
        <f t="shared" si="4"/>
        <v>60</v>
      </c>
      <c r="M34" s="30" t="s">
        <v>87</v>
      </c>
      <c r="N34" s="26" t="s">
        <v>45</v>
      </c>
      <c r="O34" s="26" t="s">
        <v>50</v>
      </c>
      <c r="P34" s="26" t="s">
        <v>90</v>
      </c>
      <c r="Q34" s="26" t="s">
        <v>46</v>
      </c>
      <c r="R34" s="26" t="s">
        <v>47</v>
      </c>
      <c r="S34" s="31" t="s">
        <v>82</v>
      </c>
      <c r="T34" s="26"/>
      <c r="U34" s="26"/>
      <c r="V34" s="26"/>
      <c r="W34" s="27" t="s">
        <v>71</v>
      </c>
      <c r="X34" s="27"/>
      <c r="Y34" s="26"/>
    </row>
    <row r="35" spans="1:25" s="25" customFormat="1" hidden="1">
      <c r="B35" s="26" t="s">
        <v>41</v>
      </c>
      <c r="C35" s="26" t="s">
        <v>42</v>
      </c>
      <c r="D35" s="27">
        <v>480</v>
      </c>
      <c r="E35" s="26" t="s">
        <v>42</v>
      </c>
      <c r="F35" s="27" t="str">
        <f t="shared" si="22"/>
        <v>ST02-PG-480</v>
      </c>
      <c r="G35" s="27" t="str">
        <f t="shared" si="23"/>
        <v>ST02-PG-480</v>
      </c>
      <c r="H35" s="26" t="s">
        <v>70</v>
      </c>
      <c r="I35" s="28" t="s">
        <v>44</v>
      </c>
      <c r="J35" s="27">
        <v>0</v>
      </c>
      <c r="K35" s="27">
        <v>40</v>
      </c>
      <c r="L35" s="29">
        <f t="shared" si="4"/>
        <v>60</v>
      </c>
      <c r="M35" s="30" t="s">
        <v>88</v>
      </c>
      <c r="N35" s="26" t="s">
        <v>45</v>
      </c>
      <c r="O35" s="26" t="s">
        <v>50</v>
      </c>
      <c r="P35" s="26" t="s">
        <v>90</v>
      </c>
      <c r="Q35" s="26" t="s">
        <v>46</v>
      </c>
      <c r="R35" s="26" t="s">
        <v>47</v>
      </c>
      <c r="S35" s="31" t="s">
        <v>82</v>
      </c>
      <c r="T35" s="26"/>
      <c r="U35" s="26"/>
      <c r="V35" s="26"/>
      <c r="W35" s="27" t="s">
        <v>71</v>
      </c>
      <c r="X35" s="27"/>
      <c r="Y35" s="26"/>
    </row>
    <row r="36" spans="1:25" s="25" customFormat="1" hidden="1">
      <c r="B36" s="26" t="s">
        <v>41</v>
      </c>
      <c r="C36" s="26" t="s">
        <v>42</v>
      </c>
      <c r="D36" s="27">
        <v>481</v>
      </c>
      <c r="E36" s="26" t="s">
        <v>42</v>
      </c>
      <c r="F36" s="27" t="str">
        <f t="shared" si="22"/>
        <v>ST02-PG-481</v>
      </c>
      <c r="G36" s="27" t="str">
        <f t="shared" si="23"/>
        <v>ST02-PG-481</v>
      </c>
      <c r="H36" s="26" t="s">
        <v>70</v>
      </c>
      <c r="I36" s="28" t="s">
        <v>44</v>
      </c>
      <c r="J36" s="27">
        <v>0</v>
      </c>
      <c r="K36" s="27">
        <v>40</v>
      </c>
      <c r="L36" s="29">
        <f t="shared" si="4"/>
        <v>60</v>
      </c>
      <c r="M36" s="30" t="s">
        <v>85</v>
      </c>
      <c r="N36" s="26" t="s">
        <v>45</v>
      </c>
      <c r="O36" s="26" t="s">
        <v>50</v>
      </c>
      <c r="P36" s="26" t="s">
        <v>90</v>
      </c>
      <c r="Q36" s="26" t="s">
        <v>46</v>
      </c>
      <c r="R36" s="26" t="s">
        <v>47</v>
      </c>
      <c r="S36" s="31" t="s">
        <v>82</v>
      </c>
      <c r="T36" s="26"/>
      <c r="U36" s="26"/>
      <c r="V36" s="26"/>
      <c r="W36" s="27" t="s">
        <v>71</v>
      </c>
      <c r="X36" s="27"/>
      <c r="Y36" s="26"/>
    </row>
    <row r="37" spans="1:25" s="25" customFormat="1" hidden="1">
      <c r="B37" s="26" t="s">
        <v>41</v>
      </c>
      <c r="C37" s="26" t="s">
        <v>42</v>
      </c>
      <c r="D37" s="27">
        <v>482</v>
      </c>
      <c r="E37" s="26" t="s">
        <v>42</v>
      </c>
      <c r="F37" s="27" t="str">
        <f t="shared" si="22"/>
        <v>ST02-PG-482</v>
      </c>
      <c r="G37" s="27" t="str">
        <f t="shared" si="23"/>
        <v>ST02-PG-482</v>
      </c>
      <c r="H37" s="26" t="s">
        <v>70</v>
      </c>
      <c r="I37" s="28" t="s">
        <v>44</v>
      </c>
      <c r="J37" s="27">
        <v>0</v>
      </c>
      <c r="K37" s="27">
        <v>40</v>
      </c>
      <c r="L37" s="29">
        <f t="shared" si="4"/>
        <v>60</v>
      </c>
      <c r="M37" s="30" t="s">
        <v>85</v>
      </c>
      <c r="N37" s="26" t="s">
        <v>45</v>
      </c>
      <c r="O37" s="26" t="s">
        <v>50</v>
      </c>
      <c r="P37" s="26" t="s">
        <v>90</v>
      </c>
      <c r="Q37" s="26" t="s">
        <v>46</v>
      </c>
      <c r="R37" s="26" t="s">
        <v>47</v>
      </c>
      <c r="S37" s="31" t="s">
        <v>82</v>
      </c>
      <c r="T37" s="26"/>
      <c r="U37" s="26"/>
      <c r="V37" s="26"/>
      <c r="W37" s="27" t="s">
        <v>71</v>
      </c>
      <c r="X37" s="27"/>
      <c r="Y37" s="26"/>
    </row>
    <row r="38" spans="1:25" s="25" customFormat="1" hidden="1">
      <c r="B38" s="26" t="s">
        <v>41</v>
      </c>
      <c r="C38" s="26" t="s">
        <v>42</v>
      </c>
      <c r="D38" s="27">
        <v>493</v>
      </c>
      <c r="E38" s="26" t="s">
        <v>42</v>
      </c>
      <c r="F38" s="27" t="str">
        <f t="shared" si="22"/>
        <v>ST02-PG-493</v>
      </c>
      <c r="G38" s="27" t="str">
        <f t="shared" si="23"/>
        <v>ST02-PG-493</v>
      </c>
      <c r="H38" s="26" t="s">
        <v>72</v>
      </c>
      <c r="I38" s="28" t="s">
        <v>44</v>
      </c>
      <c r="J38" s="27">
        <v>0</v>
      </c>
      <c r="K38" s="27">
        <v>40</v>
      </c>
      <c r="L38" s="29">
        <f t="shared" si="4"/>
        <v>60</v>
      </c>
      <c r="M38" s="30" t="s">
        <v>87</v>
      </c>
      <c r="N38" s="26" t="s">
        <v>45</v>
      </c>
      <c r="O38" s="26" t="s">
        <v>50</v>
      </c>
      <c r="P38" s="26" t="s">
        <v>90</v>
      </c>
      <c r="Q38" s="26" t="s">
        <v>46</v>
      </c>
      <c r="R38" s="26" t="s">
        <v>47</v>
      </c>
      <c r="S38" s="31" t="s">
        <v>82</v>
      </c>
      <c r="T38" s="26"/>
      <c r="U38" s="26"/>
      <c r="V38" s="26"/>
      <c r="W38" s="27" t="s">
        <v>71</v>
      </c>
      <c r="X38" s="27"/>
      <c r="Y38" s="26"/>
    </row>
    <row r="39" spans="1:25" s="25" customFormat="1" hidden="1">
      <c r="B39" s="26" t="s">
        <v>41</v>
      </c>
      <c r="C39" s="26" t="s">
        <v>42</v>
      </c>
      <c r="D39" s="27">
        <v>494</v>
      </c>
      <c r="E39" s="26" t="s">
        <v>42</v>
      </c>
      <c r="F39" s="27" t="str">
        <f t="shared" si="22"/>
        <v>ST02-PG-494</v>
      </c>
      <c r="G39" s="27" t="str">
        <f t="shared" si="23"/>
        <v>ST02-PG-494</v>
      </c>
      <c r="H39" s="26" t="s">
        <v>72</v>
      </c>
      <c r="I39" s="28" t="s">
        <v>44</v>
      </c>
      <c r="J39" s="27">
        <v>0</v>
      </c>
      <c r="K39" s="27">
        <v>40</v>
      </c>
      <c r="L39" s="29">
        <f t="shared" si="4"/>
        <v>60</v>
      </c>
      <c r="M39" s="30" t="s">
        <v>88</v>
      </c>
      <c r="N39" s="26" t="s">
        <v>45</v>
      </c>
      <c r="O39" s="26" t="s">
        <v>50</v>
      </c>
      <c r="P39" s="26" t="s">
        <v>90</v>
      </c>
      <c r="Q39" s="26" t="s">
        <v>46</v>
      </c>
      <c r="R39" s="26" t="s">
        <v>47</v>
      </c>
      <c r="S39" s="31" t="s">
        <v>82</v>
      </c>
      <c r="T39" s="26"/>
      <c r="U39" s="26"/>
      <c r="V39" s="26"/>
      <c r="W39" s="27" t="s">
        <v>71</v>
      </c>
      <c r="X39" s="27"/>
      <c r="Y39" s="26"/>
    </row>
    <row r="40" spans="1:25" s="25" customFormat="1" hidden="1">
      <c r="B40" s="26" t="s">
        <v>41</v>
      </c>
      <c r="C40" s="26" t="s">
        <v>42</v>
      </c>
      <c r="D40" s="27">
        <v>495</v>
      </c>
      <c r="E40" s="26" t="s">
        <v>42</v>
      </c>
      <c r="F40" s="27" t="str">
        <f t="shared" si="22"/>
        <v>ST02-PG-495</v>
      </c>
      <c r="G40" s="27" t="str">
        <f t="shared" si="23"/>
        <v>ST02-PG-495</v>
      </c>
      <c r="H40" s="26" t="s">
        <v>72</v>
      </c>
      <c r="I40" s="28" t="s">
        <v>44</v>
      </c>
      <c r="J40" s="27">
        <v>0</v>
      </c>
      <c r="K40" s="27">
        <v>40</v>
      </c>
      <c r="L40" s="29">
        <f t="shared" si="4"/>
        <v>60</v>
      </c>
      <c r="M40" s="30" t="s">
        <v>85</v>
      </c>
      <c r="N40" s="26" t="s">
        <v>45</v>
      </c>
      <c r="O40" s="26" t="s">
        <v>50</v>
      </c>
      <c r="P40" s="26" t="s">
        <v>90</v>
      </c>
      <c r="Q40" s="26" t="s">
        <v>46</v>
      </c>
      <c r="R40" s="26" t="s">
        <v>47</v>
      </c>
      <c r="S40" s="31" t="s">
        <v>82</v>
      </c>
      <c r="T40" s="26"/>
      <c r="U40" s="26"/>
      <c r="V40" s="26"/>
      <c r="W40" s="27" t="s">
        <v>71</v>
      </c>
      <c r="X40" s="27"/>
      <c r="Y40" s="26"/>
    </row>
    <row r="41" spans="1:25" s="25" customFormat="1" hidden="1">
      <c r="B41" s="26" t="s">
        <v>41</v>
      </c>
      <c r="C41" s="26" t="s">
        <v>42</v>
      </c>
      <c r="D41" s="27">
        <v>496</v>
      </c>
      <c r="E41" s="26" t="s">
        <v>42</v>
      </c>
      <c r="F41" s="27" t="str">
        <f t="shared" si="22"/>
        <v>ST02-PG-496</v>
      </c>
      <c r="G41" s="27" t="str">
        <f t="shared" si="23"/>
        <v>ST02-PG-496</v>
      </c>
      <c r="H41" s="26" t="s">
        <v>72</v>
      </c>
      <c r="I41" s="28" t="s">
        <v>44</v>
      </c>
      <c r="J41" s="27">
        <v>0</v>
      </c>
      <c r="K41" s="27">
        <v>40</v>
      </c>
      <c r="L41" s="29">
        <f t="shared" si="4"/>
        <v>60</v>
      </c>
      <c r="M41" s="30" t="s">
        <v>85</v>
      </c>
      <c r="N41" s="26" t="s">
        <v>45</v>
      </c>
      <c r="O41" s="26" t="s">
        <v>50</v>
      </c>
      <c r="P41" s="26" t="s">
        <v>90</v>
      </c>
      <c r="Q41" s="26" t="s">
        <v>46</v>
      </c>
      <c r="R41" s="26" t="s">
        <v>47</v>
      </c>
      <c r="S41" s="31" t="s">
        <v>82</v>
      </c>
      <c r="T41" s="26"/>
      <c r="U41" s="26"/>
      <c r="V41" s="26"/>
      <c r="W41" s="27" t="s">
        <v>71</v>
      </c>
      <c r="X41" s="27"/>
      <c r="Y41" s="26"/>
    </row>
    <row r="42" spans="1:25" s="25" customFormat="1" hidden="1">
      <c r="B42" s="26" t="s">
        <v>41</v>
      </c>
      <c r="C42" s="26" t="s">
        <v>42</v>
      </c>
      <c r="D42" s="27">
        <v>571</v>
      </c>
      <c r="E42" s="26" t="s">
        <v>42</v>
      </c>
      <c r="F42" s="27" t="str">
        <f t="shared" si="22"/>
        <v>ST02-PG-571</v>
      </c>
      <c r="G42" s="27" t="str">
        <f t="shared" si="23"/>
        <v>ST02-PG-571</v>
      </c>
      <c r="H42" s="26" t="s">
        <v>73</v>
      </c>
      <c r="I42" s="28" t="s">
        <v>44</v>
      </c>
      <c r="J42" s="27">
        <v>0</v>
      </c>
      <c r="K42" s="27">
        <v>40</v>
      </c>
      <c r="L42" s="29">
        <f t="shared" si="4"/>
        <v>60</v>
      </c>
      <c r="M42" s="30" t="s">
        <v>85</v>
      </c>
      <c r="N42" s="26" t="s">
        <v>45</v>
      </c>
      <c r="O42" s="26" t="s">
        <v>50</v>
      </c>
      <c r="P42" s="26" t="s">
        <v>89</v>
      </c>
      <c r="Q42" s="26" t="s">
        <v>46</v>
      </c>
      <c r="R42" s="26" t="s">
        <v>55</v>
      </c>
      <c r="S42" s="31" t="s">
        <v>82</v>
      </c>
      <c r="T42" s="26"/>
      <c r="U42" s="26"/>
      <c r="V42" s="26"/>
      <c r="W42" s="27" t="s">
        <v>74</v>
      </c>
      <c r="X42" s="27"/>
      <c r="Y42" s="26"/>
    </row>
    <row r="43" spans="1:25" s="25" customFormat="1" hidden="1">
      <c r="B43" s="26" t="s">
        <v>41</v>
      </c>
      <c r="C43" s="26" t="s">
        <v>42</v>
      </c>
      <c r="D43" s="27">
        <v>575</v>
      </c>
      <c r="E43" s="26" t="s">
        <v>42</v>
      </c>
      <c r="F43" s="27" t="str">
        <f t="shared" si="22"/>
        <v>ST02-PG-575</v>
      </c>
      <c r="G43" s="27" t="str">
        <f t="shared" si="23"/>
        <v>ST02-PG-575</v>
      </c>
      <c r="H43" s="26" t="s">
        <v>75</v>
      </c>
      <c r="I43" s="28" t="s">
        <v>44</v>
      </c>
      <c r="J43" s="27">
        <v>0</v>
      </c>
      <c r="K43" s="27">
        <v>40</v>
      </c>
      <c r="L43" s="29">
        <f t="shared" si="4"/>
        <v>60</v>
      </c>
      <c r="M43" s="30" t="s">
        <v>85</v>
      </c>
      <c r="N43" s="26" t="s">
        <v>45</v>
      </c>
      <c r="O43" s="26" t="s">
        <v>50</v>
      </c>
      <c r="P43" s="26" t="s">
        <v>89</v>
      </c>
      <c r="Q43" s="26" t="s">
        <v>46</v>
      </c>
      <c r="R43" s="26" t="s">
        <v>55</v>
      </c>
      <c r="S43" s="31" t="s">
        <v>82</v>
      </c>
      <c r="T43" s="26"/>
      <c r="U43" s="26"/>
      <c r="V43" s="26"/>
      <c r="W43" s="27" t="s">
        <v>74</v>
      </c>
      <c r="X43" s="27"/>
      <c r="Y43" s="26"/>
    </row>
    <row r="44" spans="1:25" s="25" customFormat="1" hidden="1">
      <c r="B44" s="26" t="s">
        <v>41</v>
      </c>
      <c r="C44" s="26" t="s">
        <v>42</v>
      </c>
      <c r="D44" s="27">
        <v>579</v>
      </c>
      <c r="E44" s="26" t="s">
        <v>42</v>
      </c>
      <c r="F44" s="27" t="str">
        <f t="shared" si="22"/>
        <v>ST02-PG-579</v>
      </c>
      <c r="G44" s="27" t="str">
        <f t="shared" si="23"/>
        <v>ST02-PG-579</v>
      </c>
      <c r="H44" s="26" t="s">
        <v>76</v>
      </c>
      <c r="I44" s="28" t="s">
        <v>44</v>
      </c>
      <c r="J44" s="27">
        <v>0</v>
      </c>
      <c r="K44" s="27">
        <v>40</v>
      </c>
      <c r="L44" s="29">
        <f t="shared" si="4"/>
        <v>60</v>
      </c>
      <c r="M44" s="30" t="s">
        <v>85</v>
      </c>
      <c r="N44" s="26" t="s">
        <v>45</v>
      </c>
      <c r="O44" s="26" t="s">
        <v>50</v>
      </c>
      <c r="P44" s="26" t="s">
        <v>89</v>
      </c>
      <c r="Q44" s="26" t="s">
        <v>46</v>
      </c>
      <c r="R44" s="26" t="s">
        <v>55</v>
      </c>
      <c r="S44" s="31" t="s">
        <v>82</v>
      </c>
      <c r="T44" s="26"/>
      <c r="U44" s="26"/>
      <c r="V44" s="26"/>
      <c r="W44" s="27" t="s">
        <v>74</v>
      </c>
      <c r="X44" s="27"/>
      <c r="Y44" s="26"/>
    </row>
    <row r="45" spans="1:25" s="25" customFormat="1" hidden="1">
      <c r="B45" s="26" t="s">
        <v>41</v>
      </c>
      <c r="C45" s="26" t="s">
        <v>42</v>
      </c>
      <c r="D45" s="27">
        <v>583</v>
      </c>
      <c r="E45" s="26" t="s">
        <v>42</v>
      </c>
      <c r="F45" s="27" t="str">
        <f t="shared" si="22"/>
        <v>ST02-PG-583</v>
      </c>
      <c r="G45" s="27" t="str">
        <f t="shared" si="23"/>
        <v>ST02-PG-583</v>
      </c>
      <c r="H45" s="26" t="s">
        <v>77</v>
      </c>
      <c r="I45" s="28" t="s">
        <v>44</v>
      </c>
      <c r="J45" s="27">
        <v>0</v>
      </c>
      <c r="K45" s="27">
        <v>40</v>
      </c>
      <c r="L45" s="29">
        <f t="shared" si="4"/>
        <v>60</v>
      </c>
      <c r="M45" s="30" t="s">
        <v>85</v>
      </c>
      <c r="N45" s="26" t="s">
        <v>45</v>
      </c>
      <c r="O45" s="26" t="s">
        <v>50</v>
      </c>
      <c r="P45" s="26" t="s">
        <v>89</v>
      </c>
      <c r="Q45" s="26" t="s">
        <v>46</v>
      </c>
      <c r="R45" s="26" t="s">
        <v>55</v>
      </c>
      <c r="S45" s="31" t="s">
        <v>82</v>
      </c>
      <c r="T45" s="26"/>
      <c r="U45" s="26"/>
      <c r="V45" s="26"/>
      <c r="W45" s="27" t="s">
        <v>74</v>
      </c>
      <c r="X45" s="27"/>
      <c r="Y45" s="26"/>
    </row>
    <row r="46" spans="1:25" s="25" customFormat="1" hidden="1">
      <c r="B46" s="26" t="s">
        <v>41</v>
      </c>
      <c r="C46" s="26" t="s">
        <v>42</v>
      </c>
      <c r="D46" s="27">
        <v>587</v>
      </c>
      <c r="E46" s="26" t="s">
        <v>42</v>
      </c>
      <c r="F46" s="27" t="str">
        <f t="shared" si="22"/>
        <v>ST02-PG-587</v>
      </c>
      <c r="G46" s="27" t="str">
        <f t="shared" si="23"/>
        <v>ST02-PG-587</v>
      </c>
      <c r="H46" s="26" t="s">
        <v>78</v>
      </c>
      <c r="I46" s="28" t="s">
        <v>44</v>
      </c>
      <c r="J46" s="27">
        <v>0</v>
      </c>
      <c r="K46" s="27">
        <v>40</v>
      </c>
      <c r="L46" s="29">
        <f t="shared" si="4"/>
        <v>60</v>
      </c>
      <c r="M46" s="30" t="s">
        <v>85</v>
      </c>
      <c r="N46" s="26" t="s">
        <v>45</v>
      </c>
      <c r="O46" s="26" t="s">
        <v>50</v>
      </c>
      <c r="P46" s="26" t="s">
        <v>89</v>
      </c>
      <c r="Q46" s="26" t="s">
        <v>46</v>
      </c>
      <c r="R46" s="26" t="s">
        <v>55</v>
      </c>
      <c r="S46" s="31" t="s">
        <v>82</v>
      </c>
      <c r="T46" s="26"/>
      <c r="U46" s="26"/>
      <c r="V46" s="26"/>
      <c r="W46" s="27" t="s">
        <v>74</v>
      </c>
      <c r="X46" s="27"/>
      <c r="Y46" s="26"/>
    </row>
    <row r="47" spans="1:25" s="25" customFormat="1" hidden="1">
      <c r="B47" s="26" t="s">
        <v>41</v>
      </c>
      <c r="C47" s="26" t="s">
        <v>42</v>
      </c>
      <c r="D47" s="27">
        <v>591</v>
      </c>
      <c r="E47" s="26" t="s">
        <v>42</v>
      </c>
      <c r="F47" s="27" t="str">
        <f t="shared" si="22"/>
        <v>ST02-PG-591</v>
      </c>
      <c r="G47" s="27" t="str">
        <f t="shared" si="23"/>
        <v>ST02-PG-591</v>
      </c>
      <c r="H47" s="26" t="s">
        <v>79</v>
      </c>
      <c r="I47" s="28" t="s">
        <v>44</v>
      </c>
      <c r="J47" s="27">
        <v>0</v>
      </c>
      <c r="K47" s="27">
        <v>40</v>
      </c>
      <c r="L47" s="29">
        <f t="shared" si="4"/>
        <v>60</v>
      </c>
      <c r="M47" s="30" t="s">
        <v>85</v>
      </c>
      <c r="N47" s="26" t="s">
        <v>45</v>
      </c>
      <c r="O47" s="26" t="s">
        <v>50</v>
      </c>
      <c r="P47" s="26" t="s">
        <v>89</v>
      </c>
      <c r="Q47" s="26" t="s">
        <v>46</v>
      </c>
      <c r="R47" s="26" t="s">
        <v>55</v>
      </c>
      <c r="S47" s="31" t="s">
        <v>82</v>
      </c>
      <c r="T47" s="26"/>
      <c r="U47" s="26"/>
      <c r="V47" s="26"/>
      <c r="W47" s="27" t="s">
        <v>74</v>
      </c>
      <c r="X47" s="27"/>
      <c r="Y47" s="26"/>
    </row>
    <row r="48" spans="1:25" s="25" customFormat="1" hidden="1">
      <c r="B48" s="26" t="s">
        <v>41</v>
      </c>
      <c r="C48" s="26" t="s">
        <v>42</v>
      </c>
      <c r="D48" s="27">
        <v>595</v>
      </c>
      <c r="E48" s="26" t="s">
        <v>42</v>
      </c>
      <c r="F48" s="27" t="str">
        <f t="shared" si="22"/>
        <v>ST02-PG-595</v>
      </c>
      <c r="G48" s="27" t="str">
        <f t="shared" si="23"/>
        <v>ST02-PG-595</v>
      </c>
      <c r="H48" s="26" t="s">
        <v>80</v>
      </c>
      <c r="I48" s="28" t="s">
        <v>44</v>
      </c>
      <c r="J48" s="27">
        <v>0</v>
      </c>
      <c r="K48" s="27">
        <v>40</v>
      </c>
      <c r="L48" s="29">
        <f t="shared" si="4"/>
        <v>60</v>
      </c>
      <c r="M48" s="30" t="s">
        <v>85</v>
      </c>
      <c r="N48" s="26" t="s">
        <v>45</v>
      </c>
      <c r="O48" s="26" t="s">
        <v>50</v>
      </c>
      <c r="P48" s="26" t="s">
        <v>89</v>
      </c>
      <c r="Q48" s="26" t="s">
        <v>46</v>
      </c>
      <c r="R48" s="26" t="s">
        <v>55</v>
      </c>
      <c r="S48" s="31" t="s">
        <v>82</v>
      </c>
      <c r="T48" s="26"/>
      <c r="U48" s="26"/>
      <c r="V48" s="26"/>
      <c r="W48" s="27" t="s">
        <v>74</v>
      </c>
      <c r="X48" s="27"/>
      <c r="Y48" s="26"/>
    </row>
    <row r="49" spans="2:25" s="25" customFormat="1" hidden="1">
      <c r="B49" s="26" t="s">
        <v>41</v>
      </c>
      <c r="C49" s="26" t="s">
        <v>42</v>
      </c>
      <c r="D49" s="27">
        <v>599</v>
      </c>
      <c r="E49" s="26" t="s">
        <v>42</v>
      </c>
      <c r="F49" s="27" t="str">
        <f t="shared" si="22"/>
        <v>ST02-PG-599</v>
      </c>
      <c r="G49" s="27" t="str">
        <f t="shared" si="23"/>
        <v>ST02-PG-599</v>
      </c>
      <c r="H49" s="26" t="s">
        <v>81</v>
      </c>
      <c r="I49" s="28" t="s">
        <v>44</v>
      </c>
      <c r="J49" s="27">
        <v>0</v>
      </c>
      <c r="K49" s="27">
        <v>40</v>
      </c>
      <c r="L49" s="29">
        <f t="shared" si="4"/>
        <v>60</v>
      </c>
      <c r="M49" s="30" t="s">
        <v>85</v>
      </c>
      <c r="N49" s="26" t="s">
        <v>45</v>
      </c>
      <c r="O49" s="26" t="s">
        <v>50</v>
      </c>
      <c r="P49" s="26" t="s">
        <v>89</v>
      </c>
      <c r="Q49" s="26" t="s">
        <v>46</v>
      </c>
      <c r="R49" s="26" t="s">
        <v>55</v>
      </c>
      <c r="S49" s="31" t="s">
        <v>82</v>
      </c>
      <c r="T49" s="26"/>
      <c r="U49" s="26"/>
      <c r="V49" s="26"/>
      <c r="W49" s="27" t="s">
        <v>74</v>
      </c>
      <c r="X49" s="27"/>
      <c r="Y49" s="26"/>
    </row>
    <row r="50" spans="2:25">
      <c r="B50" s="23"/>
      <c r="C50" s="23"/>
      <c r="D50" s="23"/>
      <c r="E50" s="23"/>
      <c r="F50" s="23"/>
      <c r="G50" s="23"/>
      <c r="H50" s="23"/>
      <c r="I50" s="24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</row>
  </sheetData>
  <autoFilter ref="B8:Y49">
    <filterColumn colId="21">
      <filters>
        <filter val="H353218-TSF02-270-276-0002"/>
        <filter val="P1364-PR-14"/>
      </filters>
    </filterColumn>
  </autoFilter>
  <mergeCells count="32">
    <mergeCell ref="X1:X6"/>
    <mergeCell ref="X7:X8"/>
    <mergeCell ref="N7:N8"/>
    <mergeCell ref="J7:J8"/>
    <mergeCell ref="I4:K4"/>
    <mergeCell ref="M7:M8"/>
    <mergeCell ref="I6:K6"/>
    <mergeCell ref="I7:I8"/>
    <mergeCell ref="K7:K8"/>
    <mergeCell ref="A1:F6"/>
    <mergeCell ref="A7:A8"/>
    <mergeCell ref="B7:B8"/>
    <mergeCell ref="C7:C8"/>
    <mergeCell ref="D7:D8"/>
    <mergeCell ref="E7:E8"/>
    <mergeCell ref="F7:F8"/>
    <mergeCell ref="Y7:Y8"/>
    <mergeCell ref="L7:L8"/>
    <mergeCell ref="G1:H1"/>
    <mergeCell ref="I1:K1"/>
    <mergeCell ref="L1:O2"/>
    <mergeCell ref="Q1:W6"/>
    <mergeCell ref="G2:H2"/>
    <mergeCell ref="I2:K2"/>
    <mergeCell ref="G3:H3"/>
    <mergeCell ref="I3:K3"/>
    <mergeCell ref="G4:H4"/>
    <mergeCell ref="G5:H5"/>
    <mergeCell ref="I5:K5"/>
    <mergeCell ref="G6:H6"/>
    <mergeCell ref="G7:G8"/>
    <mergeCell ref="H7:H8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30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F141D761E51458F13C8DEF9DC2106" ma:contentTypeVersion="9" ma:contentTypeDescription="Create a new document." ma:contentTypeScope="" ma:versionID="c1207a87b784376389d8e4c3125ba59a">
  <xsd:schema xmlns:xsd="http://www.w3.org/2001/XMLSchema" xmlns:xs="http://www.w3.org/2001/XMLSchema" xmlns:p="http://schemas.microsoft.com/office/2006/metadata/properties" xmlns:ns2="f56ef63d-c818-4db5-ae6f-703cfb8e45d1" targetNamespace="http://schemas.microsoft.com/office/2006/metadata/properties" ma:root="true" ma:fieldsID="d25778d0d66034116e37cb8a33cab153" ns2:_="">
    <xsd:import namespace="f56ef63d-c818-4db5-ae6f-703cfb8e45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ef63d-c818-4db5-ae6f-703cfb8e4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566144-5021-44BF-AD8F-C150E46513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2B16E8-EA0F-4F78-A57D-02297DD5B336}">
  <ds:schemaRefs>
    <ds:schemaRef ds:uri="http://schemas.microsoft.com/office/2006/documentManagement/types"/>
    <ds:schemaRef ds:uri="http://purl.org/dc/dcmitype/"/>
    <ds:schemaRef ds:uri="f56ef63d-c818-4db5-ae6f-703cfb8e45d1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F9595D-AD3C-46B3-9423-FC3C5EC6E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6ef63d-c818-4db5-ae6f-703cfb8e4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Rudolphy</dc:creator>
  <cp:keywords/>
  <dc:description/>
  <cp:lastModifiedBy>Maia Tutarashvili</cp:lastModifiedBy>
  <cp:revision/>
  <cp:lastPrinted>2023-07-31T17:25:06Z</cp:lastPrinted>
  <dcterms:created xsi:type="dcterms:W3CDTF">2021-07-13T17:39:02Z</dcterms:created>
  <dcterms:modified xsi:type="dcterms:W3CDTF">2023-08-01T11:12:19Z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0x010100C81F141D761E51458F13C8DEF9DC2106</vt:lpwstr>
  </property>
</Properties>
</file>